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535525f1b7e418a5/Desktop/BOQ for Tender document/"/>
    </mc:Choice>
  </mc:AlternateContent>
  <xr:revisionPtr revIDLastSave="21" documentId="11_046A50A0956DD72BE8F11E05211D185A9F2AD8E4" xr6:coauthVersionLast="47" xr6:coauthVersionMax="47" xr10:uidLastSave="{53083025-1689-4FAB-936D-2217BFE725B0}"/>
  <bookViews>
    <workbookView xWindow="-120" yWindow="-120" windowWidth="29040" windowHeight="15720" tabRatio="827" xr2:uid="{00000000-000D-0000-FFFF-FFFF00000000}"/>
  </bookViews>
  <sheets>
    <sheet name="2.6 Kangra" sheetId="92" r:id="rId1"/>
    <sheet name="2.7 Dharampur" sheetId="94" r:id="rId2"/>
    <sheet name="2.8 Hamirpur" sheetId="95" r:id="rId3"/>
    <sheet name="2.9 Mandi" sheetId="9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7" i="94" l="1"/>
  <c r="J26" i="94"/>
  <c r="J25" i="94"/>
  <c r="J24" i="94"/>
  <c r="J23" i="94"/>
  <c r="J22" i="94"/>
  <c r="J21" i="94"/>
  <c r="J28" i="94" s="1"/>
  <c r="J20" i="94"/>
  <c r="J19" i="94"/>
  <c r="J18" i="94"/>
  <c r="J17" i="94"/>
  <c r="J16" i="94"/>
  <c r="J15" i="94"/>
  <c r="J14" i="94"/>
  <c r="J13" i="94"/>
  <c r="J12" i="94"/>
  <c r="J11" i="94"/>
  <c r="J10" i="94"/>
  <c r="J9" i="94"/>
  <c r="J8" i="94"/>
  <c r="J7" i="94"/>
  <c r="J6" i="94"/>
  <c r="J5" i="94"/>
  <c r="J4" i="94"/>
  <c r="J27" i="95"/>
  <c r="J26" i="95"/>
  <c r="J25" i="95"/>
  <c r="J24" i="95"/>
  <c r="J23" i="95"/>
  <c r="J22" i="95"/>
  <c r="J21" i="95"/>
  <c r="J20" i="95"/>
  <c r="J19" i="95"/>
  <c r="J18" i="95"/>
  <c r="J17" i="95"/>
  <c r="J16" i="95"/>
  <c r="J15" i="95"/>
  <c r="J14" i="95"/>
  <c r="J13" i="95"/>
  <c r="J12" i="95"/>
  <c r="J11" i="95"/>
  <c r="J10" i="95"/>
  <c r="J9" i="95"/>
  <c r="J8" i="95"/>
  <c r="J7" i="95"/>
  <c r="J6" i="95"/>
  <c r="J5" i="95"/>
  <c r="J22" i="96"/>
  <c r="J21" i="96"/>
  <c r="J20" i="96"/>
  <c r="J19" i="96"/>
  <c r="J18" i="96"/>
  <c r="J17" i="96"/>
  <c r="J16" i="96"/>
  <c r="J15" i="96"/>
  <c r="J14" i="96"/>
  <c r="J13" i="96"/>
  <c r="J12" i="96"/>
  <c r="J11" i="96"/>
  <c r="J10" i="96"/>
  <c r="J9" i="96"/>
  <c r="J8" i="96"/>
  <c r="J7" i="96"/>
  <c r="J6" i="96"/>
  <c r="J5" i="96"/>
  <c r="J30" i="92"/>
  <c r="J29" i="92"/>
  <c r="J28" i="92"/>
  <c r="J27" i="92"/>
  <c r="J26" i="92"/>
  <c r="J25" i="92"/>
  <c r="J24" i="92"/>
  <c r="J23" i="92"/>
  <c r="J22" i="92"/>
  <c r="J21" i="92"/>
  <c r="J20" i="92"/>
  <c r="J19" i="92"/>
  <c r="J18" i="92"/>
  <c r="J17" i="92"/>
  <c r="J16" i="92"/>
  <c r="J15" i="92"/>
  <c r="J14" i="92"/>
  <c r="J13" i="92"/>
  <c r="J12" i="92"/>
  <c r="J11" i="92"/>
  <c r="J10" i="92"/>
  <c r="J9" i="92"/>
  <c r="J8" i="92"/>
  <c r="J7" i="92"/>
  <c r="J6" i="92"/>
  <c r="J5" i="92"/>
  <c r="J4" i="92"/>
  <c r="J23" i="96"/>
  <c r="J28" i="95" l="1"/>
  <c r="J31" i="92"/>
  <c r="H21" i="94"/>
  <c r="H20" i="94"/>
  <c r="H19" i="94"/>
  <c r="H27" i="94"/>
  <c r="H30" i="92" l="1"/>
  <c r="H29" i="92"/>
  <c r="H28" i="92"/>
  <c r="H27" i="92"/>
  <c r="H26" i="92"/>
  <c r="H25" i="92"/>
  <c r="H24" i="92"/>
  <c r="H22" i="92"/>
  <c r="H21" i="92"/>
  <c r="H20" i="92"/>
  <c r="H19" i="92"/>
  <c r="H18" i="92"/>
  <c r="H17" i="92"/>
  <c r="H16" i="92"/>
  <c r="H15" i="92"/>
  <c r="H13" i="92"/>
  <c r="H12" i="92"/>
  <c r="H11" i="92"/>
  <c r="H10" i="92"/>
  <c r="H9" i="92"/>
  <c r="H8" i="92"/>
  <c r="H7" i="92"/>
  <c r="H6" i="92"/>
  <c r="H5" i="92"/>
  <c r="H4" i="92"/>
  <c r="H19" i="95"/>
  <c r="H18" i="95"/>
  <c r="J33" i="92" l="1"/>
  <c r="H22" i="96" l="1"/>
  <c r="H21" i="96"/>
  <c r="H20" i="96"/>
  <c r="H18" i="96"/>
  <c r="H17" i="96"/>
  <c r="H16" i="96"/>
  <c r="H14" i="96"/>
  <c r="H13" i="96"/>
  <c r="H12" i="96"/>
  <c r="H11" i="96"/>
  <c r="H10" i="96"/>
  <c r="H9" i="96"/>
  <c r="H8" i="96"/>
  <c r="H7" i="96"/>
  <c r="H6" i="96"/>
  <c r="H5" i="96"/>
  <c r="J25" i="96" l="1"/>
  <c r="H26" i="95"/>
  <c r="H25" i="95"/>
  <c r="H24" i="95"/>
  <c r="H22" i="95"/>
  <c r="H17" i="95"/>
  <c r="H16" i="95"/>
  <c r="H14" i="95"/>
  <c r="H13" i="95"/>
  <c r="H12" i="95"/>
  <c r="H11" i="95"/>
  <c r="H10" i="95"/>
  <c r="H9" i="95"/>
  <c r="H8" i="95"/>
  <c r="H7" i="95"/>
  <c r="J30" i="95" s="1"/>
  <c r="H6" i="95"/>
  <c r="H5" i="95"/>
  <c r="H26" i="94"/>
  <c r="H25" i="94"/>
  <c r="H24" i="94"/>
  <c r="H22" i="94"/>
  <c r="H18" i="94"/>
  <c r="H17" i="94"/>
  <c r="H16" i="94"/>
  <c r="H15" i="94"/>
  <c r="H13" i="94"/>
  <c r="H12" i="94"/>
  <c r="H11" i="94"/>
  <c r="H10" i="94"/>
  <c r="H9" i="94"/>
  <c r="H8" i="94"/>
  <c r="H7" i="94"/>
  <c r="H6" i="94"/>
  <c r="H5" i="94"/>
  <c r="H4" i="94"/>
  <c r="J30" i="94" l="1"/>
</calcChain>
</file>

<file path=xl/sharedStrings.xml><?xml version="1.0" encoding="utf-8"?>
<sst xmlns="http://schemas.openxmlformats.org/spreadsheetml/2006/main" count="330" uniqueCount="74">
  <si>
    <r>
      <rPr>
        <b/>
        <sz val="11"/>
        <rFont val="Calibri"/>
        <family val="1"/>
      </rPr>
      <t>Description of Work</t>
    </r>
  </si>
  <si>
    <r>
      <rPr>
        <b/>
        <sz val="11"/>
        <rFont val="Calibri"/>
        <family val="1"/>
      </rPr>
      <t>Unit</t>
    </r>
  </si>
  <si>
    <t>Unit Rate (Excluding GST)</t>
  </si>
  <si>
    <t>Total Amount
(Excluding GST)</t>
  </si>
  <si>
    <t>A</t>
  </si>
  <si>
    <t>Civil &amp; Fabrication</t>
  </si>
  <si>
    <t>I</t>
  </si>
  <si>
    <t>KG</t>
  </si>
  <si>
    <t>II</t>
  </si>
  <si>
    <t>III</t>
  </si>
  <si>
    <t>Brick Work</t>
  </si>
  <si>
    <t>Plastering</t>
  </si>
  <si>
    <t>V</t>
  </si>
  <si>
    <t>Structural Steel Work</t>
  </si>
  <si>
    <t>VI</t>
  </si>
  <si>
    <t>PolyCarbonate Sheet</t>
  </si>
  <si>
    <t>VII</t>
  </si>
  <si>
    <t>Flooring &amp; Wall Cladding</t>
  </si>
  <si>
    <t>B</t>
  </si>
  <si>
    <t>Electrical Services</t>
  </si>
  <si>
    <t>RM</t>
  </si>
  <si>
    <t>Nos</t>
  </si>
  <si>
    <t>C</t>
  </si>
  <si>
    <t>Misc</t>
  </si>
  <si>
    <t>Toatal Amount</t>
  </si>
  <si>
    <t>Other sections of the faciility 
Qnty (D)</t>
  </si>
  <si>
    <t>Total Qnty (A+B+C+D)</t>
  </si>
  <si>
    <t>CUM</t>
  </si>
  <si>
    <t>Centring &amp; Shuttering work</t>
  </si>
  <si>
    <t>SQM</t>
  </si>
  <si>
    <t>IV</t>
  </si>
  <si>
    <t>VIII</t>
  </si>
  <si>
    <t>IX</t>
  </si>
  <si>
    <t xml:space="preserve">M S Fencing with wire mesh </t>
  </si>
  <si>
    <t>SQFT</t>
  </si>
  <si>
    <t>Tissue papar and sanitizer holder</t>
  </si>
  <si>
    <t>Signages</t>
  </si>
  <si>
    <t>Job</t>
  </si>
  <si>
    <t xml:space="preserve">Outdoor floor mounted stand dustbins with durable plastic,80L capacity. The stand must be fixed in the ground.     </t>
  </si>
  <si>
    <t>Three Seater Stainless Steel Waiting Area Visitor Chair, 325-350 Kg Weight Handling Capacity. Durable Parts And Support</t>
  </si>
  <si>
    <t>Sputum collection  Area  
Qnty (A)</t>
  </si>
  <si>
    <t xml:space="preserve"> shaded pathway platform
Qnty (C)</t>
  </si>
  <si>
    <t>Reinforcement for RCC work</t>
  </si>
  <si>
    <t>Plain Cement Concrete/IPS with Excavation work</t>
  </si>
  <si>
    <t>Steel railing, SS 304 (16 gauge)</t>
  </si>
  <si>
    <t>X</t>
  </si>
  <si>
    <t>Circuit wiring</t>
  </si>
  <si>
    <t>Ceiling Fan (new, 1200 mm sweep, 350-400 RPM)</t>
  </si>
  <si>
    <t>Ceiling Fan (replacement, 1200 mm sweep, 350-400 RPM)</t>
  </si>
  <si>
    <t>LED light</t>
  </si>
  <si>
    <t xml:space="preserve"> </t>
  </si>
  <si>
    <t>RMT</t>
  </si>
  <si>
    <t>Patient waiting area
Qnty (B)</t>
  </si>
  <si>
    <t>Electrical service</t>
  </si>
  <si>
    <t>Rajendra Prasad Medical College &amp; Hospital, Kangra</t>
  </si>
  <si>
    <t>Exhaust Fan (new, 350 mm sweep, 1400 RPM)</t>
  </si>
  <si>
    <t>Exhaust Fan (new, 250 mm, 1400 RPM)</t>
  </si>
  <si>
    <t xml:space="preserve">Sri Lal Bahadur Shastri Govt Medical College and Hospital, Mandi, Himachal Pradesh </t>
  </si>
  <si>
    <t xml:space="preserve">Dr. Radhakrishnan GMC, Hamirpur (Himachal Pradesh) </t>
  </si>
  <si>
    <t>Exhaust Fan (replacement, 350 mm sweep, 1400 RPM)</t>
  </si>
  <si>
    <t>Exhaust Fan (new, 250 mm sweep, 1400 RPM)</t>
  </si>
  <si>
    <t>Exhaust Fan (replacement, 250 mm sweep, 1400 RPM)</t>
  </si>
  <si>
    <t xml:space="preserve">Wall cutout provision in wall for exhaust fan including appropriate civil works </t>
  </si>
  <si>
    <t>Exhaust Fan (replacement, 450 mm, 1400 RPM)</t>
  </si>
  <si>
    <t>Exhaust Fan (new, 300 mm, 1400 RPM)</t>
  </si>
  <si>
    <t>Exhaust Fan (new, 450 mm, 1400 RPM)</t>
  </si>
  <si>
    <t>Supply and installation of double openining window, fully openable/ close type, metal frame window with glass, window is vertically hung, hinged on either the left or right side and opens out with necessary fitting works and enamel painting works along with fitting of mosquito net</t>
  </si>
  <si>
    <t>Dismentaling and removal of existing GI with glas frame windows of size each of 3' width &amp; 5'5" height and 2'5" width and 4'5" height.</t>
  </si>
  <si>
    <t xml:space="preserve">Wall cutout provision in wall for installation of  exhaust fan including appropriate civil works </t>
  </si>
  <si>
    <t>TB Sanatorium, Dharampur, Solan (Himachal Pradesh)</t>
  </si>
  <si>
    <t>Exhaust Fan (replacement, 450 mm sweep, 1400 RPM)</t>
  </si>
  <si>
    <t>Installation of new Wash basin 1-unit white Ceramic type (Wall mount) with C.I. brackets, 15mm C.P. brass pillar taps, 32mm C.P. brass waste of standard pattern, including painting and fittings of all brackets including the necessary plumbing work (inlet water supply connection and outlet connection to drainage) wherever required along with necessary plumbing work</t>
  </si>
  <si>
    <t>GST @</t>
  </si>
  <si>
    <t>Total Amount Including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</si>
</sst>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
    <numFmt numFmtId="166" formatCode="_(* #,##0_);_(* \(#,##0\);_(* &quot;-&quot;??_);_(@_)"/>
    <numFmt numFmtId="167" formatCode="&quot;$&quot;#,##0.00"/>
  </numFmts>
  <fonts count="11" x14ac:knownFonts="1">
    <font>
      <sz val="11"/>
      <color theme="1"/>
      <name val="Calibri"/>
      <family val="2"/>
      <scheme val="minor"/>
    </font>
    <font>
      <b/>
      <sz val="11"/>
      <color theme="1"/>
      <name val="Calibri"/>
      <family val="2"/>
      <scheme val="minor"/>
    </font>
    <font>
      <sz val="10"/>
      <name val="Arial"/>
      <family val="2"/>
    </font>
    <font>
      <sz val="10"/>
      <color rgb="FF000000"/>
      <name val="Arial"/>
      <family val="2"/>
    </font>
    <font>
      <sz val="11"/>
      <name val="Arial"/>
      <family val="2"/>
    </font>
    <font>
      <b/>
      <sz val="11"/>
      <name val="Calibri"/>
      <family val="1"/>
    </font>
    <font>
      <b/>
      <sz val="10"/>
      <name val="Arial"/>
      <family val="2"/>
    </font>
    <font>
      <sz val="10"/>
      <color theme="1"/>
      <name val="Arial"/>
      <family val="2"/>
    </font>
    <font>
      <b/>
      <sz val="10"/>
      <color rgb="FF000000"/>
      <name val="Arial"/>
      <family val="2"/>
    </font>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00AFEF"/>
      </patternFill>
    </fill>
    <fill>
      <patternFill patternType="solid">
        <fgColor theme="2"/>
        <bgColor indexed="64"/>
      </patternFill>
    </fill>
    <fill>
      <patternFill patternType="solid">
        <fgColor rgb="FF92D05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164" fontId="9" fillId="0" borderId="0" applyFont="0" applyFill="0" applyBorder="0" applyAlignment="0" applyProtection="0"/>
    <xf numFmtId="0" fontId="10" fillId="0" borderId="0"/>
  </cellStyleXfs>
  <cellXfs count="88">
    <xf numFmtId="0" fontId="0" fillId="0" borderId="0" xfId="0"/>
    <xf numFmtId="167" fontId="0" fillId="0" borderId="0" xfId="0" applyNumberFormat="1"/>
    <xf numFmtId="0" fontId="5" fillId="3" borderId="4" xfId="0" applyFont="1" applyFill="1" applyBorder="1" applyAlignment="1" applyProtection="1">
      <alignment horizontal="center" vertical="top" wrapText="1"/>
      <protection locked="0"/>
    </xf>
    <xf numFmtId="0" fontId="0" fillId="0" borderId="0" xfId="0" applyProtection="1">
      <protection locked="0"/>
    </xf>
    <xf numFmtId="0" fontId="1" fillId="4" borderId="12" xfId="0" applyFont="1" applyFill="1" applyBorder="1" applyAlignment="1" applyProtection="1">
      <alignment vertical="top"/>
      <protection locked="0"/>
    </xf>
    <xf numFmtId="0" fontId="1" fillId="4" borderId="13" xfId="0" applyFont="1" applyFill="1" applyBorder="1" applyAlignment="1" applyProtection="1">
      <alignment vertical="top"/>
      <protection locked="0"/>
    </xf>
    <xf numFmtId="0" fontId="0" fillId="2" borderId="1" xfId="0" applyFill="1" applyBorder="1" applyAlignment="1" applyProtection="1">
      <alignment horizontal="left" wrapText="1"/>
      <protection locked="0"/>
    </xf>
    <xf numFmtId="166" fontId="0" fillId="0" borderId="4" xfId="1" applyNumberFormat="1" applyFont="1" applyBorder="1" applyAlignment="1" applyProtection="1">
      <alignment horizontal="right" vertical="center"/>
      <protection locked="0"/>
    </xf>
    <xf numFmtId="166" fontId="3" fillId="0" borderId="1" xfId="1" applyNumberFormat="1" applyFont="1" applyBorder="1" applyAlignment="1" applyProtection="1">
      <alignment horizontal="right" vertical="center" shrinkToFit="1"/>
      <protection locked="0"/>
    </xf>
    <xf numFmtId="0" fontId="7" fillId="2" borderId="1" xfId="0" applyFont="1" applyFill="1" applyBorder="1" applyAlignment="1" applyProtection="1">
      <alignment horizontal="right" vertical="center" wrapText="1"/>
      <protection locked="0"/>
    </xf>
    <xf numFmtId="1" fontId="3" fillId="0" borderId="1" xfId="0" applyNumberFormat="1" applyFont="1" applyBorder="1" applyAlignment="1" applyProtection="1">
      <alignment horizontal="right" vertical="center" shrinkToFit="1"/>
      <protection locked="0"/>
    </xf>
    <xf numFmtId="0" fontId="7" fillId="2" borderId="2" xfId="0" applyFont="1" applyFill="1" applyBorder="1" applyAlignment="1" applyProtection="1">
      <alignment horizontal="right" vertical="center" wrapText="1"/>
      <protection locked="0"/>
    </xf>
    <xf numFmtId="1" fontId="3" fillId="0" borderId="4" xfId="0" applyNumberFormat="1" applyFont="1" applyBorder="1" applyAlignment="1" applyProtection="1">
      <alignment horizontal="right" vertical="center" shrinkToFit="1"/>
      <protection locked="0"/>
    </xf>
    <xf numFmtId="1" fontId="3" fillId="0" borderId="9" xfId="0" applyNumberFormat="1" applyFont="1" applyBorder="1" applyAlignment="1" applyProtection="1">
      <alignment horizontal="right" vertical="center" shrinkToFit="1"/>
      <protection locked="0"/>
    </xf>
    <xf numFmtId="166" fontId="0" fillId="0" borderId="4" xfId="1" applyNumberFormat="1" applyFont="1" applyBorder="1" applyAlignment="1" applyProtection="1">
      <alignment horizontal="right"/>
      <protection locked="0"/>
    </xf>
    <xf numFmtId="0" fontId="0" fillId="0" borderId="5" xfId="0" applyBorder="1" applyAlignment="1" applyProtection="1">
      <alignment horizontal="right"/>
      <protection locked="0"/>
    </xf>
    <xf numFmtId="0" fontId="0" fillId="0" borderId="6" xfId="0" applyBorder="1" applyAlignment="1" applyProtection="1">
      <alignment horizontal="right"/>
      <protection locked="0"/>
    </xf>
    <xf numFmtId="0" fontId="0" fillId="0" borderId="7" xfId="0" applyBorder="1" applyAlignment="1" applyProtection="1">
      <alignment horizontal="right"/>
      <protection locked="0"/>
    </xf>
    <xf numFmtId="166" fontId="0" fillId="0" borderId="4" xfId="1" applyNumberFormat="1" applyFont="1" applyBorder="1" applyAlignment="1" applyProtection="1">
      <alignment vertical="center"/>
      <protection locked="0"/>
    </xf>
    <xf numFmtId="0" fontId="0" fillId="0" borderId="4" xfId="0" applyBorder="1" applyProtection="1">
      <protection locked="0"/>
    </xf>
    <xf numFmtId="0" fontId="1" fillId="4" borderId="10" xfId="0" applyFont="1" applyFill="1" applyBorder="1" applyAlignment="1" applyProtection="1">
      <alignment horizontal="right"/>
      <protection locked="0"/>
    </xf>
    <xf numFmtId="0" fontId="1" fillId="4" borderId="11" xfId="0" applyFont="1" applyFill="1" applyBorder="1" applyAlignment="1" applyProtection="1">
      <alignment horizontal="right"/>
      <protection locked="0"/>
    </xf>
    <xf numFmtId="0" fontId="1" fillId="4" borderId="15" xfId="0" applyFont="1" applyFill="1" applyBorder="1" applyAlignment="1" applyProtection="1">
      <alignment horizontal="right"/>
      <protection locked="0"/>
    </xf>
    <xf numFmtId="164" fontId="1" fillId="4" borderId="16" xfId="1" applyFont="1" applyFill="1" applyBorder="1" applyAlignment="1" applyProtection="1">
      <alignment vertical="center"/>
      <protection locked="0"/>
    </xf>
    <xf numFmtId="0" fontId="4" fillId="3" borderId="4" xfId="0" applyFont="1" applyFill="1" applyBorder="1" applyAlignment="1" applyProtection="1">
      <alignment horizontal="left" vertical="top" wrapText="1"/>
    </xf>
    <xf numFmtId="0" fontId="4" fillId="3" borderId="4" xfId="0" applyFont="1" applyFill="1" applyBorder="1" applyAlignment="1" applyProtection="1">
      <alignment horizontal="center" vertical="top" wrapText="1"/>
    </xf>
    <xf numFmtId="0" fontId="5" fillId="3" borderId="4" xfId="0" applyFont="1" applyFill="1" applyBorder="1" applyAlignment="1" applyProtection="1">
      <alignment horizontal="center" vertical="top" wrapText="1"/>
    </xf>
    <xf numFmtId="0" fontId="1" fillId="4" borderId="8" xfId="0" applyFont="1" applyFill="1" applyBorder="1" applyAlignment="1" applyProtection="1">
      <alignment vertical="top"/>
    </xf>
    <xf numFmtId="0" fontId="1" fillId="4" borderId="12" xfId="0" applyFont="1" applyFill="1" applyBorder="1" applyAlignment="1" applyProtection="1">
      <alignment vertical="top"/>
    </xf>
    <xf numFmtId="0" fontId="1" fillId="2" borderId="1" xfId="0" applyFont="1" applyFill="1" applyBorder="1" applyAlignment="1" applyProtection="1">
      <alignment horizontal="left" vertical="top" wrapText="1"/>
    </xf>
    <xf numFmtId="0" fontId="0" fillId="2" borderId="1" xfId="0" applyFill="1" applyBorder="1" applyAlignment="1" applyProtection="1">
      <alignment horizontal="left" vertical="top" wrapText="1"/>
    </xf>
    <xf numFmtId="0" fontId="0" fillId="2" borderId="1" xfId="0" applyFill="1" applyBorder="1" applyAlignment="1" applyProtection="1">
      <alignment horizontal="left" wrapText="1"/>
    </xf>
    <xf numFmtId="0" fontId="0" fillId="0" borderId="4" xfId="0" applyBorder="1" applyAlignment="1" applyProtection="1">
      <alignment horizontal="left" vertical="top"/>
    </xf>
    <xf numFmtId="0" fontId="0" fillId="0" borderId="4" xfId="0" applyBorder="1" applyAlignment="1" applyProtection="1">
      <alignment vertical="top"/>
    </xf>
    <xf numFmtId="0" fontId="1" fillId="0" borderId="4" xfId="0" applyFont="1" applyBorder="1" applyAlignment="1" applyProtection="1">
      <alignment horizontal="center" vertical="top"/>
    </xf>
    <xf numFmtId="0" fontId="0" fillId="0" borderId="4" xfId="0" applyBorder="1" applyAlignment="1" applyProtection="1">
      <alignment horizontal="right" vertical="center"/>
    </xf>
    <xf numFmtId="0" fontId="0" fillId="0" borderId="4" xfId="0" applyBorder="1" applyAlignment="1" applyProtection="1">
      <alignment vertical="top" wrapText="1"/>
    </xf>
    <xf numFmtId="0" fontId="6" fillId="0" borderId="1" xfId="0" applyFont="1" applyBorder="1" applyAlignment="1" applyProtection="1">
      <alignment horizontal="center" vertical="top" wrapText="1"/>
    </xf>
    <xf numFmtId="0" fontId="2" fillId="0" borderId="1" xfId="0" applyFont="1" applyBorder="1" applyAlignment="1" applyProtection="1">
      <alignment horizontal="right" vertical="center" wrapText="1"/>
    </xf>
    <xf numFmtId="165" fontId="3" fillId="0" borderId="1" xfId="0" applyNumberFormat="1" applyFont="1" applyBorder="1" applyAlignment="1" applyProtection="1">
      <alignment horizontal="right" vertical="center" shrinkToFit="1"/>
    </xf>
    <xf numFmtId="0" fontId="0" fillId="0" borderId="0" xfId="0" applyAlignment="1" applyProtection="1">
      <alignment horizontal="right" vertical="center"/>
    </xf>
    <xf numFmtId="0" fontId="6" fillId="2" borderId="2" xfId="0" applyFont="1" applyFill="1" applyBorder="1" applyAlignment="1" applyProtection="1">
      <alignment horizontal="left" vertical="top" wrapText="1"/>
    </xf>
    <xf numFmtId="0" fontId="6" fillId="2" borderId="1" xfId="0" applyFont="1" applyFill="1" applyBorder="1" applyAlignment="1" applyProtection="1">
      <alignment horizontal="left" vertical="top" wrapText="1"/>
    </xf>
    <xf numFmtId="0" fontId="7" fillId="2" borderId="1" xfId="0" applyFont="1" applyFill="1" applyBorder="1" applyAlignment="1" applyProtection="1">
      <alignment horizontal="left" vertical="top" wrapText="1"/>
    </xf>
    <xf numFmtId="0" fontId="7" fillId="2" borderId="1" xfId="0" applyFont="1" applyFill="1" applyBorder="1" applyAlignment="1" applyProtection="1">
      <alignment horizontal="right" vertical="center" wrapText="1"/>
    </xf>
    <xf numFmtId="0" fontId="2" fillId="0" borderId="3" xfId="0" applyFont="1" applyBorder="1" applyAlignment="1" applyProtection="1">
      <alignment horizontal="left" vertical="top" wrapText="1"/>
    </xf>
    <xf numFmtId="1" fontId="3" fillId="0" borderId="1" xfId="0" applyNumberFormat="1" applyFont="1" applyBorder="1" applyAlignment="1" applyProtection="1">
      <alignment horizontal="right" vertical="center" shrinkToFit="1"/>
    </xf>
    <xf numFmtId="0" fontId="7" fillId="0" borderId="3"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6" fillId="2" borderId="14" xfId="0" applyFont="1" applyFill="1" applyBorder="1" applyAlignment="1" applyProtection="1">
      <alignment horizontal="left" vertical="top" wrapText="1"/>
    </xf>
    <xf numFmtId="0" fontId="7" fillId="2" borderId="2" xfId="0" applyFont="1" applyFill="1" applyBorder="1" applyAlignment="1" applyProtection="1">
      <alignment horizontal="left" vertical="top" wrapText="1"/>
    </xf>
    <xf numFmtId="0" fontId="7" fillId="2" borderId="2" xfId="0" applyFont="1" applyFill="1" applyBorder="1" applyAlignment="1" applyProtection="1">
      <alignment horizontal="right" vertical="center" wrapText="1"/>
    </xf>
    <xf numFmtId="0" fontId="2" fillId="0" borderId="4" xfId="0" applyFont="1" applyBorder="1" applyAlignment="1" applyProtection="1">
      <alignment vertical="top" wrapText="1"/>
    </xf>
    <xf numFmtId="1" fontId="3" fillId="0" borderId="4" xfId="0" applyNumberFormat="1" applyFont="1" applyBorder="1" applyAlignment="1" applyProtection="1">
      <alignment horizontal="right" vertical="center" shrinkToFit="1"/>
    </xf>
    <xf numFmtId="0" fontId="6" fillId="0" borderId="4" xfId="0" applyFont="1" applyBorder="1" applyAlignment="1" applyProtection="1">
      <alignment horizontal="center" vertical="top" wrapText="1"/>
    </xf>
    <xf numFmtId="0" fontId="2" fillId="0" borderId="9" xfId="0" applyFont="1" applyBorder="1" applyAlignment="1" applyProtection="1">
      <alignment vertical="top" wrapText="1"/>
    </xf>
    <xf numFmtId="0" fontId="2" fillId="0" borderId="9" xfId="0" applyFont="1" applyBorder="1" applyAlignment="1" applyProtection="1">
      <alignment horizontal="left" vertical="top" wrapText="1"/>
    </xf>
    <xf numFmtId="0" fontId="6" fillId="0" borderId="2" xfId="0" applyFont="1" applyBorder="1" applyAlignment="1" applyProtection="1">
      <alignment horizontal="center" vertical="top" wrapText="1"/>
    </xf>
    <xf numFmtId="1" fontId="3" fillId="0" borderId="9" xfId="0" applyNumberFormat="1" applyFont="1" applyBorder="1" applyAlignment="1" applyProtection="1">
      <alignment horizontal="right" vertical="center" shrinkToFit="1"/>
    </xf>
    <xf numFmtId="0" fontId="0" fillId="0" borderId="9" xfId="0" applyBorder="1" applyAlignment="1" applyProtection="1">
      <alignment horizontal="right" vertical="center"/>
    </xf>
    <xf numFmtId="1" fontId="8" fillId="0" borderId="4" xfId="0" applyNumberFormat="1" applyFont="1" applyBorder="1" applyAlignment="1" applyProtection="1">
      <alignment horizontal="center" vertical="top" shrinkToFit="1"/>
    </xf>
    <xf numFmtId="1" fontId="3" fillId="0" borderId="2" xfId="0" applyNumberFormat="1" applyFont="1" applyBorder="1" applyAlignment="1" applyProtection="1">
      <alignment horizontal="right" vertical="center" shrinkToFit="1"/>
      <protection locked="0"/>
    </xf>
    <xf numFmtId="0" fontId="7" fillId="2" borderId="14" xfId="0" applyFont="1" applyFill="1" applyBorder="1" applyAlignment="1" applyProtection="1">
      <alignment horizontal="right" vertical="center" wrapText="1"/>
      <protection locked="0"/>
    </xf>
    <xf numFmtId="166" fontId="0" fillId="0" borderId="9" xfId="1" applyNumberFormat="1" applyFont="1" applyBorder="1" applyAlignment="1" applyProtection="1">
      <alignment horizontal="right" vertical="center"/>
      <protection locked="0"/>
    </xf>
    <xf numFmtId="0" fontId="0" fillId="0" borderId="9" xfId="0" applyBorder="1" applyAlignment="1" applyProtection="1">
      <alignment horizontal="left" vertical="top"/>
    </xf>
    <xf numFmtId="0" fontId="2" fillId="0" borderId="2" xfId="0" applyFont="1" applyBorder="1" applyAlignment="1" applyProtection="1">
      <alignment horizontal="left" vertical="top" wrapText="1"/>
    </xf>
    <xf numFmtId="1" fontId="3" fillId="0" borderId="2" xfId="0" applyNumberFormat="1" applyFont="1" applyBorder="1" applyAlignment="1" applyProtection="1">
      <alignment horizontal="right" vertical="center" shrinkToFit="1"/>
    </xf>
    <xf numFmtId="0" fontId="7" fillId="0" borderId="4" xfId="0" applyFont="1" applyBorder="1" applyAlignment="1" applyProtection="1">
      <alignment horizontal="left" vertical="top" wrapText="1"/>
    </xf>
    <xf numFmtId="0" fontId="7" fillId="2" borderId="14" xfId="0" applyFont="1" applyFill="1" applyBorder="1" applyAlignment="1" applyProtection="1">
      <alignment horizontal="left" vertical="top" wrapText="1"/>
    </xf>
    <xf numFmtId="0" fontId="7" fillId="2" borderId="14" xfId="0" applyFont="1" applyFill="1" applyBorder="1" applyAlignment="1" applyProtection="1">
      <alignment horizontal="right" vertical="center" wrapText="1"/>
    </xf>
    <xf numFmtId="0" fontId="6" fillId="0" borderId="2" xfId="0" applyFont="1" applyBorder="1" applyAlignment="1" applyProtection="1">
      <alignment horizontal="left" vertical="top" wrapText="1"/>
    </xf>
    <xf numFmtId="0" fontId="7" fillId="2" borderId="4" xfId="0" applyFont="1" applyFill="1" applyBorder="1" applyAlignment="1" applyProtection="1">
      <alignment horizontal="right" vertical="center" wrapText="1"/>
      <protection locked="0"/>
    </xf>
    <xf numFmtId="0" fontId="6" fillId="2" borderId="4" xfId="0" applyFont="1" applyFill="1" applyBorder="1" applyAlignment="1" applyProtection="1">
      <alignment horizontal="left" vertical="top" wrapText="1"/>
    </xf>
    <xf numFmtId="0" fontId="7" fillId="2" borderId="4" xfId="0" applyFont="1" applyFill="1" applyBorder="1" applyAlignment="1" applyProtection="1">
      <alignment horizontal="left" vertical="top" wrapText="1"/>
    </xf>
    <xf numFmtId="0" fontId="7" fillId="2" borderId="4" xfId="0" applyFont="1" applyFill="1" applyBorder="1" applyAlignment="1" applyProtection="1">
      <alignment horizontal="right" vertical="center" wrapText="1"/>
    </xf>
    <xf numFmtId="0" fontId="2" fillId="0" borderId="0" xfId="0" applyFont="1" applyAlignment="1" applyProtection="1">
      <alignment horizontal="left" vertical="top" wrapText="1"/>
    </xf>
    <xf numFmtId="0" fontId="1" fillId="2" borderId="1" xfId="0" applyFont="1" applyFill="1" applyBorder="1" applyAlignment="1" applyProtection="1">
      <alignment horizontal="left" wrapText="1"/>
    </xf>
    <xf numFmtId="0" fontId="0" fillId="0" borderId="4" xfId="0" applyBorder="1" applyAlignment="1" applyProtection="1">
      <alignment horizontal="left"/>
    </xf>
    <xf numFmtId="0" fontId="1" fillId="0" borderId="4" xfId="0" applyFont="1" applyBorder="1" applyAlignment="1" applyProtection="1">
      <alignment horizontal="left"/>
    </xf>
    <xf numFmtId="0" fontId="0" fillId="0" borderId="4" xfId="0" applyBorder="1" applyAlignment="1" applyProtection="1">
      <alignment horizontal="left" wrapText="1"/>
    </xf>
    <xf numFmtId="0" fontId="6" fillId="0" borderId="1" xfId="0" applyFont="1" applyBorder="1" applyAlignment="1" applyProtection="1">
      <alignment horizontal="left" vertical="center" wrapText="1"/>
    </xf>
    <xf numFmtId="0" fontId="7" fillId="2" borderId="4" xfId="0" applyFont="1" applyFill="1" applyBorder="1" applyAlignment="1" applyProtection="1">
      <alignment horizontal="left" wrapText="1"/>
    </xf>
    <xf numFmtId="0" fontId="2" fillId="0" borderId="1" xfId="0" applyFont="1" applyBorder="1" applyAlignment="1" applyProtection="1">
      <alignment horizontal="left" vertical="top" wrapText="1"/>
    </xf>
    <xf numFmtId="0" fontId="7" fillId="0" borderId="1" xfId="0" applyFont="1" applyBorder="1" applyAlignment="1" applyProtection="1">
      <alignment horizontal="left" vertical="top" wrapText="1"/>
    </xf>
    <xf numFmtId="0" fontId="2" fillId="0" borderId="1" xfId="0" applyFont="1" applyBorder="1" applyAlignment="1" applyProtection="1">
      <alignment horizontal="left" vertical="center" wrapText="1"/>
    </xf>
    <xf numFmtId="0" fontId="7" fillId="2" borderId="14" xfId="0" applyFont="1" applyFill="1" applyBorder="1" applyAlignment="1" applyProtection="1">
      <alignment horizontal="left" wrapText="1"/>
    </xf>
    <xf numFmtId="0" fontId="6" fillId="0" borderId="1" xfId="0" applyFont="1" applyBorder="1" applyAlignment="1" applyProtection="1">
      <alignment horizontal="left" vertical="top" wrapText="1"/>
    </xf>
    <xf numFmtId="0" fontId="6" fillId="0" borderId="4" xfId="0" applyFont="1" applyBorder="1" applyAlignment="1" applyProtection="1">
      <alignment horizontal="left" vertical="top"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K33"/>
  <sheetViews>
    <sheetView tabSelected="1" workbookViewId="0">
      <pane xSplit="3" ySplit="2" topLeftCell="D5" activePane="bottomRight" state="frozen"/>
      <selection pane="topRight" activeCell="D1" sqref="D1"/>
      <selection pane="bottomLeft" activeCell="A3" sqref="A3"/>
      <selection pane="bottomRight" activeCell="K11" sqref="K11"/>
    </sheetView>
  </sheetViews>
  <sheetFormatPr defaultRowHeight="15" x14ac:dyDescent="0.25"/>
  <cols>
    <col min="1" max="1" width="3.5703125" bestFit="1" customWidth="1"/>
    <col min="2" max="2" width="37"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5703125" customWidth="1"/>
    <col min="9" max="9" width="9.28515625" bestFit="1" customWidth="1"/>
    <col min="10" max="10" width="12.7109375" bestFit="1" customWidth="1"/>
    <col min="11" max="11" width="46.42578125" customWidth="1"/>
  </cols>
  <sheetData>
    <row r="1" spans="1:11" ht="105" x14ac:dyDescent="0.25">
      <c r="A1" s="24"/>
      <c r="B1" s="24" t="s">
        <v>0</v>
      </c>
      <c r="C1" s="25" t="s">
        <v>1</v>
      </c>
      <c r="D1" s="26" t="s">
        <v>40</v>
      </c>
      <c r="E1" s="26" t="s">
        <v>52</v>
      </c>
      <c r="F1" s="26" t="s">
        <v>41</v>
      </c>
      <c r="G1" s="26" t="s">
        <v>25</v>
      </c>
      <c r="H1" s="26" t="s">
        <v>26</v>
      </c>
      <c r="I1" s="2" t="s">
        <v>2</v>
      </c>
      <c r="J1" s="2" t="s">
        <v>3</v>
      </c>
      <c r="K1" s="3"/>
    </row>
    <row r="2" spans="1:11" ht="15" customHeight="1" x14ac:dyDescent="0.25">
      <c r="A2" s="27" t="s">
        <v>54</v>
      </c>
      <c r="B2" s="28"/>
      <c r="C2" s="28"/>
      <c r="D2" s="28"/>
      <c r="E2" s="28"/>
      <c r="F2" s="28"/>
      <c r="G2" s="28"/>
      <c r="H2" s="28"/>
      <c r="I2" s="4"/>
      <c r="J2" s="5"/>
      <c r="K2" s="3"/>
    </row>
    <row r="3" spans="1:11" x14ac:dyDescent="0.25">
      <c r="A3" s="29" t="s">
        <v>4</v>
      </c>
      <c r="B3" s="29" t="s">
        <v>5</v>
      </c>
      <c r="C3" s="30"/>
      <c r="D3" s="31"/>
      <c r="E3" s="31"/>
      <c r="F3" s="31"/>
      <c r="G3" s="31"/>
      <c r="H3" s="31"/>
      <c r="I3" s="6"/>
      <c r="J3" s="6"/>
      <c r="K3" s="3"/>
    </row>
    <row r="4" spans="1:11" x14ac:dyDescent="0.25">
      <c r="A4" s="32" t="s">
        <v>6</v>
      </c>
      <c r="B4" s="33" t="s">
        <v>42</v>
      </c>
      <c r="C4" s="34" t="s">
        <v>7</v>
      </c>
      <c r="D4" s="35">
        <v>80</v>
      </c>
      <c r="E4" s="35">
        <v>702</v>
      </c>
      <c r="F4" s="35">
        <v>0</v>
      </c>
      <c r="G4" s="35">
        <v>0</v>
      </c>
      <c r="H4" s="35">
        <f>SUM(D4:G4)</f>
        <v>782</v>
      </c>
      <c r="I4" s="7"/>
      <c r="J4" s="7">
        <f>H4*I4</f>
        <v>0</v>
      </c>
      <c r="K4" s="3"/>
    </row>
    <row r="5" spans="1:11" ht="30" x14ac:dyDescent="0.25">
      <c r="A5" s="32" t="s">
        <v>8</v>
      </c>
      <c r="B5" s="36" t="s">
        <v>43</v>
      </c>
      <c r="C5" s="34" t="s">
        <v>27</v>
      </c>
      <c r="D5" s="35">
        <v>2</v>
      </c>
      <c r="E5" s="35">
        <v>17</v>
      </c>
      <c r="F5" s="35">
        <v>4</v>
      </c>
      <c r="G5" s="35">
        <v>0</v>
      </c>
      <c r="H5" s="35">
        <f t="shared" ref="H5:H13" si="0">SUM(D5:G5)</f>
        <v>23</v>
      </c>
      <c r="I5" s="7"/>
      <c r="J5" s="7">
        <f t="shared" ref="J5:J30" si="1">H5*I5</f>
        <v>0</v>
      </c>
      <c r="K5" s="3" t="s">
        <v>50</v>
      </c>
    </row>
    <row r="6" spans="1:11" x14ac:dyDescent="0.25">
      <c r="A6" s="32" t="s">
        <v>9</v>
      </c>
      <c r="B6" s="33" t="s">
        <v>28</v>
      </c>
      <c r="C6" s="34" t="s">
        <v>29</v>
      </c>
      <c r="D6" s="35">
        <v>10</v>
      </c>
      <c r="E6" s="35">
        <v>24</v>
      </c>
      <c r="F6" s="35">
        <v>0</v>
      </c>
      <c r="G6" s="35">
        <v>0</v>
      </c>
      <c r="H6" s="35">
        <f t="shared" si="0"/>
        <v>34</v>
      </c>
      <c r="I6" s="7"/>
      <c r="J6" s="7">
        <f t="shared" si="1"/>
        <v>0</v>
      </c>
      <c r="K6" s="3"/>
    </row>
    <row r="7" spans="1:11" ht="25.5" x14ac:dyDescent="0.25">
      <c r="A7" s="32" t="s">
        <v>30</v>
      </c>
      <c r="B7" s="33" t="s">
        <v>10</v>
      </c>
      <c r="C7" s="37" t="s">
        <v>27</v>
      </c>
      <c r="D7" s="38">
        <v>1</v>
      </c>
      <c r="E7" s="38">
        <v>3.6</v>
      </c>
      <c r="F7" s="38">
        <v>0</v>
      </c>
      <c r="G7" s="39">
        <v>0</v>
      </c>
      <c r="H7" s="35">
        <f t="shared" si="0"/>
        <v>4.5999999999999996</v>
      </c>
      <c r="I7" s="8"/>
      <c r="J7" s="7">
        <f t="shared" si="1"/>
        <v>0</v>
      </c>
      <c r="K7" s="3"/>
    </row>
    <row r="8" spans="1:11" x14ac:dyDescent="0.25">
      <c r="A8" s="32" t="s">
        <v>12</v>
      </c>
      <c r="B8" s="33" t="s">
        <v>11</v>
      </c>
      <c r="C8" s="34" t="s">
        <v>29</v>
      </c>
      <c r="D8" s="35">
        <v>10</v>
      </c>
      <c r="E8" s="35">
        <v>35</v>
      </c>
      <c r="F8" s="35">
        <v>0</v>
      </c>
      <c r="G8" s="35">
        <v>0</v>
      </c>
      <c r="H8" s="35">
        <f t="shared" si="0"/>
        <v>45</v>
      </c>
      <c r="I8" s="7"/>
      <c r="J8" s="7">
        <f t="shared" si="1"/>
        <v>0</v>
      </c>
      <c r="K8" s="3"/>
    </row>
    <row r="9" spans="1:11" x14ac:dyDescent="0.25">
      <c r="A9" s="32" t="s">
        <v>14</v>
      </c>
      <c r="B9" s="33" t="s">
        <v>13</v>
      </c>
      <c r="C9" s="34" t="s">
        <v>7</v>
      </c>
      <c r="D9" s="35">
        <v>500</v>
      </c>
      <c r="E9" s="35">
        <v>1350</v>
      </c>
      <c r="F9" s="35">
        <v>1800</v>
      </c>
      <c r="G9" s="35">
        <v>0</v>
      </c>
      <c r="H9" s="35">
        <f t="shared" si="0"/>
        <v>3650</v>
      </c>
      <c r="I9" s="7"/>
      <c r="J9" s="7">
        <f t="shared" si="1"/>
        <v>0</v>
      </c>
      <c r="K9" s="3"/>
    </row>
    <row r="10" spans="1:11" x14ac:dyDescent="0.25">
      <c r="A10" s="32" t="s">
        <v>16</v>
      </c>
      <c r="B10" s="33" t="s">
        <v>44</v>
      </c>
      <c r="C10" s="34" t="s">
        <v>51</v>
      </c>
      <c r="D10" s="35">
        <v>8</v>
      </c>
      <c r="E10" s="35">
        <v>12</v>
      </c>
      <c r="F10" s="35">
        <v>0</v>
      </c>
      <c r="G10" s="35">
        <v>0</v>
      </c>
      <c r="H10" s="35">
        <f t="shared" si="0"/>
        <v>20</v>
      </c>
      <c r="I10" s="7"/>
      <c r="J10" s="7">
        <f t="shared" si="1"/>
        <v>0</v>
      </c>
      <c r="K10" s="3"/>
    </row>
    <row r="11" spans="1:11" ht="25.5" x14ac:dyDescent="0.25">
      <c r="A11" s="32" t="s">
        <v>31</v>
      </c>
      <c r="B11" s="33" t="s">
        <v>15</v>
      </c>
      <c r="C11" s="37" t="s">
        <v>29</v>
      </c>
      <c r="D11" s="38">
        <v>12</v>
      </c>
      <c r="E11" s="38">
        <v>65</v>
      </c>
      <c r="F11" s="35">
        <v>43</v>
      </c>
      <c r="G11" s="39">
        <v>0</v>
      </c>
      <c r="H11" s="35">
        <f t="shared" si="0"/>
        <v>120</v>
      </c>
      <c r="I11" s="8"/>
      <c r="J11" s="7">
        <f t="shared" si="1"/>
        <v>0</v>
      </c>
      <c r="K11" s="3"/>
    </row>
    <row r="12" spans="1:11" x14ac:dyDescent="0.25">
      <c r="A12" s="32" t="s">
        <v>32</v>
      </c>
      <c r="B12" s="33" t="s">
        <v>17</v>
      </c>
      <c r="C12" s="34" t="s">
        <v>29</v>
      </c>
      <c r="D12" s="35">
        <v>14</v>
      </c>
      <c r="E12" s="35">
        <v>70</v>
      </c>
      <c r="F12" s="40">
        <v>0</v>
      </c>
      <c r="G12" s="35">
        <v>0</v>
      </c>
      <c r="H12" s="35">
        <f t="shared" si="0"/>
        <v>84</v>
      </c>
      <c r="I12" s="7"/>
      <c r="J12" s="7">
        <f t="shared" si="1"/>
        <v>0</v>
      </c>
      <c r="K12" s="3"/>
    </row>
    <row r="13" spans="1:11" x14ac:dyDescent="0.25">
      <c r="A13" s="32" t="s">
        <v>45</v>
      </c>
      <c r="B13" s="33" t="s">
        <v>33</v>
      </c>
      <c r="C13" s="34" t="s">
        <v>34</v>
      </c>
      <c r="D13" s="35">
        <v>72</v>
      </c>
      <c r="E13" s="35">
        <v>0</v>
      </c>
      <c r="F13" s="35">
        <v>0</v>
      </c>
      <c r="G13" s="35">
        <v>0</v>
      </c>
      <c r="H13" s="35">
        <f t="shared" si="0"/>
        <v>72</v>
      </c>
      <c r="I13" s="7"/>
      <c r="J13" s="7">
        <f t="shared" si="1"/>
        <v>0</v>
      </c>
      <c r="K13" s="3"/>
    </row>
    <row r="14" spans="1:11" x14ac:dyDescent="0.25">
      <c r="A14" s="41" t="s">
        <v>18</v>
      </c>
      <c r="B14" s="42" t="s">
        <v>19</v>
      </c>
      <c r="C14" s="43"/>
      <c r="D14" s="44"/>
      <c r="E14" s="44"/>
      <c r="F14" s="44"/>
      <c r="G14" s="44"/>
      <c r="H14" s="44"/>
      <c r="I14" s="9"/>
      <c r="J14" s="9">
        <f t="shared" si="1"/>
        <v>0</v>
      </c>
      <c r="K14" s="3"/>
    </row>
    <row r="15" spans="1:11" x14ac:dyDescent="0.25">
      <c r="A15" s="32" t="s">
        <v>6</v>
      </c>
      <c r="B15" s="45" t="s">
        <v>46</v>
      </c>
      <c r="C15" s="37" t="s">
        <v>20</v>
      </c>
      <c r="D15" s="46">
        <v>30</v>
      </c>
      <c r="E15" s="46">
        <v>60</v>
      </c>
      <c r="F15" s="46">
        <v>0</v>
      </c>
      <c r="G15" s="46">
        <v>0</v>
      </c>
      <c r="H15" s="35">
        <f t="shared" ref="H15:H30" si="2">SUM(D15:G15)</f>
        <v>90</v>
      </c>
      <c r="I15" s="10"/>
      <c r="J15" s="10">
        <f t="shared" si="1"/>
        <v>0</v>
      </c>
      <c r="K15" s="3"/>
    </row>
    <row r="16" spans="1:11" ht="25.5" x14ac:dyDescent="0.25">
      <c r="A16" s="32" t="s">
        <v>8</v>
      </c>
      <c r="B16" s="47" t="s">
        <v>47</v>
      </c>
      <c r="C16" s="37" t="s">
        <v>21</v>
      </c>
      <c r="D16" s="46">
        <v>1</v>
      </c>
      <c r="E16" s="46">
        <v>2</v>
      </c>
      <c r="F16" s="46">
        <v>0</v>
      </c>
      <c r="G16" s="46">
        <v>2</v>
      </c>
      <c r="H16" s="35">
        <f t="shared" si="2"/>
        <v>5</v>
      </c>
      <c r="I16" s="10"/>
      <c r="J16" s="10">
        <f t="shared" si="1"/>
        <v>0</v>
      </c>
      <c r="K16" s="3"/>
    </row>
    <row r="17" spans="1:11" ht="25.5" x14ac:dyDescent="0.25">
      <c r="A17" s="32" t="s">
        <v>9</v>
      </c>
      <c r="B17" s="47" t="s">
        <v>48</v>
      </c>
      <c r="C17" s="37" t="s">
        <v>21</v>
      </c>
      <c r="D17" s="46">
        <v>0</v>
      </c>
      <c r="E17" s="46">
        <v>0</v>
      </c>
      <c r="F17" s="46">
        <v>0</v>
      </c>
      <c r="G17" s="46">
        <v>10</v>
      </c>
      <c r="H17" s="35">
        <f t="shared" si="2"/>
        <v>10</v>
      </c>
      <c r="I17" s="10"/>
      <c r="J17" s="10">
        <f t="shared" si="1"/>
        <v>0</v>
      </c>
      <c r="K17" s="3"/>
    </row>
    <row r="18" spans="1:11" ht="25.5" x14ac:dyDescent="0.25">
      <c r="A18" s="32" t="s">
        <v>30</v>
      </c>
      <c r="B18" s="45" t="s">
        <v>63</v>
      </c>
      <c r="C18" s="37" t="s">
        <v>21</v>
      </c>
      <c r="D18" s="46">
        <v>0</v>
      </c>
      <c r="E18" s="46">
        <v>0</v>
      </c>
      <c r="F18" s="46">
        <v>0</v>
      </c>
      <c r="G18" s="46">
        <v>10</v>
      </c>
      <c r="H18" s="35">
        <f t="shared" si="2"/>
        <v>10</v>
      </c>
      <c r="I18" s="10"/>
      <c r="J18" s="10">
        <f t="shared" si="1"/>
        <v>0</v>
      </c>
      <c r="K18" s="3"/>
    </row>
    <row r="19" spans="1:11" x14ac:dyDescent="0.25">
      <c r="A19" s="32" t="s">
        <v>12</v>
      </c>
      <c r="B19" s="45" t="s">
        <v>56</v>
      </c>
      <c r="C19" s="37" t="s">
        <v>21</v>
      </c>
      <c r="D19" s="46">
        <v>0</v>
      </c>
      <c r="E19" s="46">
        <v>0</v>
      </c>
      <c r="F19" s="46">
        <v>0</v>
      </c>
      <c r="G19" s="46">
        <v>2</v>
      </c>
      <c r="H19" s="35">
        <f t="shared" si="2"/>
        <v>2</v>
      </c>
      <c r="I19" s="10"/>
      <c r="J19" s="10">
        <f t="shared" si="1"/>
        <v>0</v>
      </c>
      <c r="K19" s="3"/>
    </row>
    <row r="20" spans="1:11" x14ac:dyDescent="0.25">
      <c r="A20" s="32" t="s">
        <v>14</v>
      </c>
      <c r="B20" s="45" t="s">
        <v>64</v>
      </c>
      <c r="C20" s="37" t="s">
        <v>21</v>
      </c>
      <c r="D20" s="46">
        <v>0</v>
      </c>
      <c r="E20" s="46">
        <v>0</v>
      </c>
      <c r="F20" s="46">
        <v>0</v>
      </c>
      <c r="G20" s="46">
        <v>2</v>
      </c>
      <c r="H20" s="35">
        <f t="shared" si="2"/>
        <v>2</v>
      </c>
      <c r="I20" s="10"/>
      <c r="J20" s="10">
        <f t="shared" si="1"/>
        <v>0</v>
      </c>
      <c r="K20" s="3"/>
    </row>
    <row r="21" spans="1:11" x14ac:dyDescent="0.25">
      <c r="A21" s="32" t="s">
        <v>16</v>
      </c>
      <c r="B21" s="45" t="s">
        <v>65</v>
      </c>
      <c r="C21" s="37" t="s">
        <v>21</v>
      </c>
      <c r="D21" s="46">
        <v>0</v>
      </c>
      <c r="E21" s="46">
        <v>0</v>
      </c>
      <c r="F21" s="46">
        <v>0</v>
      </c>
      <c r="G21" s="46">
        <v>2</v>
      </c>
      <c r="H21" s="35">
        <f t="shared" si="2"/>
        <v>2</v>
      </c>
      <c r="I21" s="10"/>
      <c r="J21" s="10">
        <f t="shared" si="1"/>
        <v>0</v>
      </c>
      <c r="K21" s="3"/>
    </row>
    <row r="22" spans="1:11" x14ac:dyDescent="0.25">
      <c r="A22" s="48" t="s">
        <v>31</v>
      </c>
      <c r="B22" s="45" t="s">
        <v>49</v>
      </c>
      <c r="C22" s="37" t="s">
        <v>21</v>
      </c>
      <c r="D22" s="46">
        <v>1</v>
      </c>
      <c r="E22" s="46">
        <v>2</v>
      </c>
      <c r="F22" s="46">
        <v>0</v>
      </c>
      <c r="G22" s="46">
        <v>0</v>
      </c>
      <c r="H22" s="35">
        <f t="shared" si="2"/>
        <v>3</v>
      </c>
      <c r="I22" s="10"/>
      <c r="J22" s="10">
        <f t="shared" si="1"/>
        <v>0</v>
      </c>
      <c r="K22" s="3"/>
    </row>
    <row r="23" spans="1:11" x14ac:dyDescent="0.25">
      <c r="A23" s="49" t="s">
        <v>22</v>
      </c>
      <c r="B23" s="41" t="s">
        <v>23</v>
      </c>
      <c r="C23" s="50"/>
      <c r="D23" s="51"/>
      <c r="E23" s="51"/>
      <c r="F23" s="51"/>
      <c r="G23" s="51"/>
      <c r="H23" s="51"/>
      <c r="I23" s="11"/>
      <c r="J23" s="11">
        <f t="shared" si="1"/>
        <v>0</v>
      </c>
      <c r="K23" s="3"/>
    </row>
    <row r="24" spans="1:11" x14ac:dyDescent="0.25">
      <c r="A24" s="52" t="s">
        <v>6</v>
      </c>
      <c r="B24" s="48" t="s">
        <v>35</v>
      </c>
      <c r="C24" s="37" t="s">
        <v>21</v>
      </c>
      <c r="D24" s="53">
        <v>1</v>
      </c>
      <c r="E24" s="53">
        <v>0</v>
      </c>
      <c r="F24" s="53">
        <v>0</v>
      </c>
      <c r="G24" s="53">
        <v>0</v>
      </c>
      <c r="H24" s="35">
        <f t="shared" si="2"/>
        <v>1</v>
      </c>
      <c r="I24" s="12"/>
      <c r="J24" s="12">
        <f t="shared" si="1"/>
        <v>0</v>
      </c>
      <c r="K24" s="3"/>
    </row>
    <row r="25" spans="1:11" x14ac:dyDescent="0.25">
      <c r="A25" s="52" t="s">
        <v>8</v>
      </c>
      <c r="B25" s="48" t="s">
        <v>36</v>
      </c>
      <c r="C25" s="54" t="s">
        <v>37</v>
      </c>
      <c r="D25" s="53">
        <v>1</v>
      </c>
      <c r="E25" s="53">
        <v>1</v>
      </c>
      <c r="F25" s="53">
        <v>0</v>
      </c>
      <c r="G25" s="53">
        <v>0</v>
      </c>
      <c r="H25" s="35">
        <f t="shared" si="2"/>
        <v>2</v>
      </c>
      <c r="I25" s="12"/>
      <c r="J25" s="12">
        <f t="shared" si="1"/>
        <v>0</v>
      </c>
      <c r="K25" s="3"/>
    </row>
    <row r="26" spans="1:11" ht="38.25" x14ac:dyDescent="0.25">
      <c r="A26" s="52" t="s">
        <v>9</v>
      </c>
      <c r="B26" s="48" t="s">
        <v>38</v>
      </c>
      <c r="C26" s="37" t="s">
        <v>21</v>
      </c>
      <c r="D26" s="53">
        <v>1</v>
      </c>
      <c r="E26" s="53">
        <v>2</v>
      </c>
      <c r="F26" s="53">
        <v>0</v>
      </c>
      <c r="G26" s="53">
        <v>0</v>
      </c>
      <c r="H26" s="35">
        <f t="shared" si="2"/>
        <v>3</v>
      </c>
      <c r="I26" s="12"/>
      <c r="J26" s="12">
        <f t="shared" si="1"/>
        <v>0</v>
      </c>
      <c r="K26" s="3"/>
    </row>
    <row r="27" spans="1:11" ht="38.25" x14ac:dyDescent="0.25">
      <c r="A27" s="55" t="s">
        <v>30</v>
      </c>
      <c r="B27" s="56" t="s">
        <v>39</v>
      </c>
      <c r="C27" s="57" t="s">
        <v>21</v>
      </c>
      <c r="D27" s="58">
        <v>0</v>
      </c>
      <c r="E27" s="58">
        <v>8</v>
      </c>
      <c r="F27" s="58">
        <v>0</v>
      </c>
      <c r="G27" s="58">
        <v>0</v>
      </c>
      <c r="H27" s="59">
        <f t="shared" si="2"/>
        <v>8</v>
      </c>
      <c r="I27" s="13"/>
      <c r="J27" s="13">
        <f t="shared" si="1"/>
        <v>0</v>
      </c>
      <c r="K27" s="3"/>
    </row>
    <row r="28" spans="1:11" ht="51" x14ac:dyDescent="0.25">
      <c r="A28" s="55" t="s">
        <v>12</v>
      </c>
      <c r="B28" s="48" t="s">
        <v>67</v>
      </c>
      <c r="C28" s="54" t="s">
        <v>37</v>
      </c>
      <c r="D28" s="53">
        <v>0</v>
      </c>
      <c r="E28" s="53">
        <v>0</v>
      </c>
      <c r="F28" s="53">
        <v>0</v>
      </c>
      <c r="G28" s="53">
        <v>11</v>
      </c>
      <c r="H28" s="35">
        <f>SUM(D28:G28)</f>
        <v>11</v>
      </c>
      <c r="I28" s="14"/>
      <c r="J28" s="14">
        <f t="shared" si="1"/>
        <v>0</v>
      </c>
      <c r="K28" s="3"/>
    </row>
    <row r="29" spans="1:11" ht="89.25" x14ac:dyDescent="0.25">
      <c r="A29" s="55" t="s">
        <v>14</v>
      </c>
      <c r="B29" s="48" t="s">
        <v>66</v>
      </c>
      <c r="C29" s="54" t="s">
        <v>37</v>
      </c>
      <c r="D29" s="53">
        <v>0</v>
      </c>
      <c r="E29" s="53">
        <v>0</v>
      </c>
      <c r="F29" s="53">
        <v>0</v>
      </c>
      <c r="G29" s="53">
        <v>11</v>
      </c>
      <c r="H29" s="35">
        <f>SUM(D29:G29)</f>
        <v>11</v>
      </c>
      <c r="I29" s="13"/>
      <c r="J29" s="13">
        <f t="shared" si="1"/>
        <v>0</v>
      </c>
      <c r="K29" s="3"/>
    </row>
    <row r="30" spans="1:11" ht="38.25" x14ac:dyDescent="0.25">
      <c r="A30" s="52" t="s">
        <v>16</v>
      </c>
      <c r="B30" s="48" t="s">
        <v>68</v>
      </c>
      <c r="C30" s="60" t="s">
        <v>37</v>
      </c>
      <c r="D30" s="53">
        <v>0</v>
      </c>
      <c r="E30" s="53">
        <v>0</v>
      </c>
      <c r="F30" s="53">
        <v>0</v>
      </c>
      <c r="G30" s="53">
        <v>2</v>
      </c>
      <c r="H30" s="35">
        <f t="shared" si="2"/>
        <v>2</v>
      </c>
      <c r="I30" s="12"/>
      <c r="J30" s="12">
        <f t="shared" si="1"/>
        <v>0</v>
      </c>
      <c r="K30" s="3"/>
    </row>
    <row r="31" spans="1:11" x14ac:dyDescent="0.25">
      <c r="A31" s="15" t="s">
        <v>24</v>
      </c>
      <c r="B31" s="16"/>
      <c r="C31" s="16"/>
      <c r="D31" s="16"/>
      <c r="E31" s="16"/>
      <c r="F31" s="16"/>
      <c r="G31" s="16"/>
      <c r="H31" s="16"/>
      <c r="I31" s="17"/>
      <c r="J31" s="18">
        <f>SUM(J4:J30)</f>
        <v>0</v>
      </c>
      <c r="K31" s="3"/>
    </row>
    <row r="32" spans="1:11" ht="15.75" thickBot="1" x14ac:dyDescent="0.3">
      <c r="A32" s="19"/>
      <c r="B32" s="15" t="s">
        <v>72</v>
      </c>
      <c r="C32" s="16"/>
      <c r="D32" s="16"/>
      <c r="E32" s="16"/>
      <c r="F32" s="16"/>
      <c r="G32" s="16"/>
      <c r="H32" s="16"/>
      <c r="I32" s="17"/>
      <c r="J32" s="18"/>
      <c r="K32" s="3"/>
    </row>
    <row r="33" spans="1:11" ht="15.75" thickBot="1" x14ac:dyDescent="0.3">
      <c r="A33" s="20" t="s">
        <v>73</v>
      </c>
      <c r="B33" s="21"/>
      <c r="C33" s="21"/>
      <c r="D33" s="21"/>
      <c r="E33" s="21"/>
      <c r="F33" s="21"/>
      <c r="G33" s="21"/>
      <c r="H33" s="21"/>
      <c r="I33" s="22"/>
      <c r="J33" s="23">
        <f>J31+J32</f>
        <v>0</v>
      </c>
      <c r="K33" s="3"/>
    </row>
  </sheetData>
  <sheetProtection algorithmName="SHA-512" hashValue="lA8KGJI0U0etEnyS11Y4iURpvZlDWGGOl+oyAloeeD1O6AbWq1Ed6TBt0Trap0wAFHNXhN4zMdTSVXA6XHNyLg==" saltValue="y//c5F1Jb+s2OENjqHm5iw==" spinCount="100000" sheet="1" objects="1" scenarios="1"/>
  <mergeCells count="3">
    <mergeCell ref="A31:I31"/>
    <mergeCell ref="B32:I32"/>
    <mergeCell ref="A33:I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K30"/>
  <sheetViews>
    <sheetView workbookViewId="0">
      <pane xSplit="3" ySplit="2" topLeftCell="D5" activePane="bottomRight" state="frozen"/>
      <selection pane="topRight" activeCell="D1" sqref="D1"/>
      <selection pane="bottomLeft" activeCell="A3" sqref="A3"/>
      <selection pane="bottomRight" activeCell="H5" sqref="H5"/>
    </sheetView>
  </sheetViews>
  <sheetFormatPr defaultRowHeight="15" x14ac:dyDescent="0.25"/>
  <cols>
    <col min="1" max="1" width="3.5703125" bestFit="1" customWidth="1"/>
    <col min="2" max="2" width="37"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7109375" bestFit="1" customWidth="1"/>
    <col min="9" max="9" width="9.28515625" bestFit="1" customWidth="1"/>
    <col min="10" max="10" width="11.140625" bestFit="1" customWidth="1"/>
    <col min="11" max="11" width="46.42578125" customWidth="1"/>
  </cols>
  <sheetData>
    <row r="1" spans="1:11" ht="105" x14ac:dyDescent="0.25">
      <c r="A1" s="24"/>
      <c r="B1" s="24" t="s">
        <v>0</v>
      </c>
      <c r="C1" s="25" t="s">
        <v>1</v>
      </c>
      <c r="D1" s="26" t="s">
        <v>40</v>
      </c>
      <c r="E1" s="26" t="s">
        <v>52</v>
      </c>
      <c r="F1" s="26" t="s">
        <v>41</v>
      </c>
      <c r="G1" s="26" t="s">
        <v>25</v>
      </c>
      <c r="H1" s="26" t="s">
        <v>26</v>
      </c>
      <c r="I1" s="2" t="s">
        <v>2</v>
      </c>
      <c r="J1" s="2" t="s">
        <v>3</v>
      </c>
      <c r="K1" s="3"/>
    </row>
    <row r="2" spans="1:11" ht="15" customHeight="1" x14ac:dyDescent="0.25">
      <c r="A2" s="27" t="s">
        <v>69</v>
      </c>
      <c r="B2" s="28"/>
      <c r="C2" s="28"/>
      <c r="D2" s="28"/>
      <c r="E2" s="28"/>
      <c r="F2" s="28"/>
      <c r="G2" s="28"/>
      <c r="H2" s="28"/>
      <c r="I2" s="4"/>
      <c r="J2" s="5"/>
      <c r="K2" s="3"/>
    </row>
    <row r="3" spans="1:11" x14ac:dyDescent="0.25">
      <c r="A3" s="29" t="s">
        <v>4</v>
      </c>
      <c r="B3" s="29" t="s">
        <v>5</v>
      </c>
      <c r="C3" s="30"/>
      <c r="D3" s="31"/>
      <c r="E3" s="31"/>
      <c r="F3" s="31"/>
      <c r="G3" s="31"/>
      <c r="H3" s="31"/>
      <c r="I3" s="6"/>
      <c r="J3" s="6"/>
      <c r="K3" s="3"/>
    </row>
    <row r="4" spans="1:11" x14ac:dyDescent="0.25">
      <c r="A4" s="33" t="s">
        <v>6</v>
      </c>
      <c r="B4" s="33" t="s">
        <v>42</v>
      </c>
      <c r="C4" s="34" t="s">
        <v>7</v>
      </c>
      <c r="D4" s="35">
        <v>80</v>
      </c>
      <c r="E4" s="35">
        <v>0</v>
      </c>
      <c r="F4" s="35">
        <v>0</v>
      </c>
      <c r="G4" s="35">
        <v>0</v>
      </c>
      <c r="H4" s="35">
        <f>SUM(D4:G4)</f>
        <v>80</v>
      </c>
      <c r="I4" s="7"/>
      <c r="J4" s="7">
        <f>H4*I4</f>
        <v>0</v>
      </c>
      <c r="K4" s="3"/>
    </row>
    <row r="5" spans="1:11" ht="30" x14ac:dyDescent="0.25">
      <c r="A5" s="33" t="s">
        <v>8</v>
      </c>
      <c r="B5" s="36" t="s">
        <v>43</v>
      </c>
      <c r="C5" s="34" t="s">
        <v>27</v>
      </c>
      <c r="D5" s="35">
        <v>2</v>
      </c>
      <c r="E5" s="35">
        <v>0</v>
      </c>
      <c r="F5" s="35">
        <v>0</v>
      </c>
      <c r="G5" s="35">
        <v>1</v>
      </c>
      <c r="H5" s="35">
        <f t="shared" ref="H5:H13" si="0">SUM(D5:G5)</f>
        <v>3</v>
      </c>
      <c r="I5" s="7"/>
      <c r="J5" s="7">
        <f t="shared" ref="J5:J27" si="1">H5*I5</f>
        <v>0</v>
      </c>
      <c r="K5" s="3" t="s">
        <v>50</v>
      </c>
    </row>
    <row r="6" spans="1:11" x14ac:dyDescent="0.25">
      <c r="A6" s="33" t="s">
        <v>9</v>
      </c>
      <c r="B6" s="33" t="s">
        <v>28</v>
      </c>
      <c r="C6" s="34" t="s">
        <v>29</v>
      </c>
      <c r="D6" s="35">
        <v>10</v>
      </c>
      <c r="E6" s="35">
        <v>0</v>
      </c>
      <c r="F6" s="35">
        <v>0</v>
      </c>
      <c r="G6" s="35">
        <v>0</v>
      </c>
      <c r="H6" s="35">
        <f t="shared" si="0"/>
        <v>10</v>
      </c>
      <c r="I6" s="7"/>
      <c r="J6" s="7">
        <f t="shared" si="1"/>
        <v>0</v>
      </c>
      <c r="K6" s="3"/>
    </row>
    <row r="7" spans="1:11" ht="25.5" x14ac:dyDescent="0.25">
      <c r="A7" s="33" t="s">
        <v>30</v>
      </c>
      <c r="B7" s="33" t="s">
        <v>10</v>
      </c>
      <c r="C7" s="37" t="s">
        <v>27</v>
      </c>
      <c r="D7" s="38">
        <v>1</v>
      </c>
      <c r="E7" s="35">
        <v>0</v>
      </c>
      <c r="F7" s="35">
        <v>0</v>
      </c>
      <c r="G7" s="35">
        <v>0</v>
      </c>
      <c r="H7" s="35">
        <f t="shared" si="0"/>
        <v>1</v>
      </c>
      <c r="I7" s="8"/>
      <c r="J7" s="7">
        <f t="shared" si="1"/>
        <v>0</v>
      </c>
      <c r="K7" s="3"/>
    </row>
    <row r="8" spans="1:11" x14ac:dyDescent="0.25">
      <c r="A8" s="33" t="s">
        <v>12</v>
      </c>
      <c r="B8" s="33" t="s">
        <v>11</v>
      </c>
      <c r="C8" s="34" t="s">
        <v>29</v>
      </c>
      <c r="D8" s="35">
        <v>10</v>
      </c>
      <c r="E8" s="35">
        <v>0</v>
      </c>
      <c r="F8" s="35">
        <v>0</v>
      </c>
      <c r="G8" s="35">
        <v>0</v>
      </c>
      <c r="H8" s="35">
        <f t="shared" si="0"/>
        <v>10</v>
      </c>
      <c r="I8" s="7"/>
      <c r="J8" s="7">
        <f t="shared" si="1"/>
        <v>0</v>
      </c>
      <c r="K8" s="3"/>
    </row>
    <row r="9" spans="1:11" x14ac:dyDescent="0.25">
      <c r="A9" s="33" t="s">
        <v>14</v>
      </c>
      <c r="B9" s="33" t="s">
        <v>13</v>
      </c>
      <c r="C9" s="34" t="s">
        <v>7</v>
      </c>
      <c r="D9" s="35">
        <v>500</v>
      </c>
      <c r="E9" s="35">
        <v>0</v>
      </c>
      <c r="F9" s="35">
        <v>0</v>
      </c>
      <c r="G9" s="35">
        <v>600</v>
      </c>
      <c r="H9" s="35">
        <f t="shared" si="0"/>
        <v>1100</v>
      </c>
      <c r="I9" s="7"/>
      <c r="J9" s="7">
        <f t="shared" si="1"/>
        <v>0</v>
      </c>
      <c r="K9" s="3"/>
    </row>
    <row r="10" spans="1:11" x14ac:dyDescent="0.25">
      <c r="A10" s="33" t="s">
        <v>16</v>
      </c>
      <c r="B10" s="33" t="s">
        <v>44</v>
      </c>
      <c r="C10" s="34" t="s">
        <v>51</v>
      </c>
      <c r="D10" s="35">
        <v>8</v>
      </c>
      <c r="E10" s="35">
        <v>0</v>
      </c>
      <c r="F10" s="35">
        <v>0</v>
      </c>
      <c r="G10" s="35">
        <v>0</v>
      </c>
      <c r="H10" s="35">
        <f t="shared" si="0"/>
        <v>8</v>
      </c>
      <c r="I10" s="7"/>
      <c r="J10" s="7">
        <f t="shared" si="1"/>
        <v>0</v>
      </c>
      <c r="K10" s="3"/>
    </row>
    <row r="11" spans="1:11" ht="25.5" x14ac:dyDescent="0.25">
      <c r="A11" s="33" t="s">
        <v>31</v>
      </c>
      <c r="B11" s="33" t="s">
        <v>15</v>
      </c>
      <c r="C11" s="37" t="s">
        <v>29</v>
      </c>
      <c r="D11" s="38">
        <v>12</v>
      </c>
      <c r="E11" s="35">
        <v>0</v>
      </c>
      <c r="F11" s="35">
        <v>0</v>
      </c>
      <c r="G11" s="35">
        <v>8</v>
      </c>
      <c r="H11" s="35">
        <f t="shared" si="0"/>
        <v>20</v>
      </c>
      <c r="I11" s="8"/>
      <c r="J11" s="7">
        <f t="shared" si="1"/>
        <v>0</v>
      </c>
      <c r="K11" s="3"/>
    </row>
    <row r="12" spans="1:11" x14ac:dyDescent="0.25">
      <c r="A12" s="33" t="s">
        <v>32</v>
      </c>
      <c r="B12" s="33" t="s">
        <v>17</v>
      </c>
      <c r="C12" s="34" t="s">
        <v>29</v>
      </c>
      <c r="D12" s="35">
        <v>14</v>
      </c>
      <c r="E12" s="35">
        <v>0</v>
      </c>
      <c r="F12" s="35">
        <v>0</v>
      </c>
      <c r="G12" s="35">
        <v>0</v>
      </c>
      <c r="H12" s="35">
        <f t="shared" si="0"/>
        <v>14</v>
      </c>
      <c r="I12" s="7"/>
      <c r="J12" s="7">
        <f t="shared" si="1"/>
        <v>0</v>
      </c>
      <c r="K12" s="3"/>
    </row>
    <row r="13" spans="1:11" x14ac:dyDescent="0.25">
      <c r="A13" s="33" t="s">
        <v>45</v>
      </c>
      <c r="B13" s="33" t="s">
        <v>33</v>
      </c>
      <c r="C13" s="34" t="s">
        <v>34</v>
      </c>
      <c r="D13" s="35">
        <v>72</v>
      </c>
      <c r="E13" s="35">
        <v>0</v>
      </c>
      <c r="F13" s="35">
        <v>0</v>
      </c>
      <c r="G13" s="35">
        <v>0</v>
      </c>
      <c r="H13" s="35">
        <f t="shared" si="0"/>
        <v>72</v>
      </c>
      <c r="I13" s="7"/>
      <c r="J13" s="7">
        <f t="shared" si="1"/>
        <v>0</v>
      </c>
      <c r="K13" s="3"/>
    </row>
    <row r="14" spans="1:11" x14ac:dyDescent="0.25">
      <c r="A14" s="42" t="s">
        <v>18</v>
      </c>
      <c r="B14" s="42" t="s">
        <v>19</v>
      </c>
      <c r="C14" s="43"/>
      <c r="D14" s="44"/>
      <c r="E14" s="44"/>
      <c r="F14" s="44"/>
      <c r="G14" s="44"/>
      <c r="H14" s="44"/>
      <c r="I14" s="9"/>
      <c r="J14" s="9">
        <f t="shared" si="1"/>
        <v>0</v>
      </c>
      <c r="K14" s="3"/>
    </row>
    <row r="15" spans="1:11" x14ac:dyDescent="0.25">
      <c r="A15" s="64" t="s">
        <v>6</v>
      </c>
      <c r="B15" s="65" t="s">
        <v>46</v>
      </c>
      <c r="C15" s="57" t="s">
        <v>20</v>
      </c>
      <c r="D15" s="66">
        <v>30</v>
      </c>
      <c r="E15" s="66">
        <v>0</v>
      </c>
      <c r="F15" s="66">
        <v>0</v>
      </c>
      <c r="G15" s="66">
        <v>0</v>
      </c>
      <c r="H15" s="59">
        <f t="shared" ref="H15:H27" si="2">SUM(D15:G15)</f>
        <v>30</v>
      </c>
      <c r="I15" s="61"/>
      <c r="J15" s="61">
        <f t="shared" si="1"/>
        <v>0</v>
      </c>
      <c r="K15" s="3"/>
    </row>
    <row r="16" spans="1:11" ht="25.5" x14ac:dyDescent="0.25">
      <c r="A16" s="32" t="s">
        <v>8</v>
      </c>
      <c r="B16" s="67" t="s">
        <v>47</v>
      </c>
      <c r="C16" s="54" t="s">
        <v>21</v>
      </c>
      <c r="D16" s="53">
        <v>1</v>
      </c>
      <c r="E16" s="53">
        <v>0</v>
      </c>
      <c r="F16" s="53">
        <v>0</v>
      </c>
      <c r="G16" s="53">
        <v>0</v>
      </c>
      <c r="H16" s="35">
        <f t="shared" si="2"/>
        <v>1</v>
      </c>
      <c r="I16" s="12"/>
      <c r="J16" s="12">
        <f t="shared" si="1"/>
        <v>0</v>
      </c>
      <c r="K16" s="3"/>
    </row>
    <row r="17" spans="1:11" ht="25.5" x14ac:dyDescent="0.25">
      <c r="A17" s="32" t="s">
        <v>9</v>
      </c>
      <c r="B17" s="48" t="s">
        <v>60</v>
      </c>
      <c r="C17" s="54" t="s">
        <v>21</v>
      </c>
      <c r="D17" s="53">
        <v>0</v>
      </c>
      <c r="E17" s="53">
        <v>0</v>
      </c>
      <c r="F17" s="53">
        <v>0</v>
      </c>
      <c r="G17" s="53">
        <v>9</v>
      </c>
      <c r="H17" s="35">
        <f t="shared" si="2"/>
        <v>9</v>
      </c>
      <c r="I17" s="12"/>
      <c r="J17" s="12">
        <f t="shared" si="1"/>
        <v>0</v>
      </c>
      <c r="K17" s="3"/>
    </row>
    <row r="18" spans="1:11" ht="25.5" x14ac:dyDescent="0.25">
      <c r="A18" s="32" t="s">
        <v>30</v>
      </c>
      <c r="B18" s="48" t="s">
        <v>61</v>
      </c>
      <c r="C18" s="54" t="s">
        <v>21</v>
      </c>
      <c r="D18" s="53">
        <v>0</v>
      </c>
      <c r="E18" s="53">
        <v>0</v>
      </c>
      <c r="F18" s="53">
        <v>0</v>
      </c>
      <c r="G18" s="53">
        <v>6</v>
      </c>
      <c r="H18" s="35">
        <f t="shared" si="2"/>
        <v>6</v>
      </c>
      <c r="I18" s="12"/>
      <c r="J18" s="12">
        <f t="shared" si="1"/>
        <v>0</v>
      </c>
      <c r="K18" s="3"/>
    </row>
    <row r="19" spans="1:11" ht="25.5" x14ac:dyDescent="0.25">
      <c r="A19" s="32" t="s">
        <v>12</v>
      </c>
      <c r="B19" s="48" t="s">
        <v>55</v>
      </c>
      <c r="C19" s="54" t="s">
        <v>21</v>
      </c>
      <c r="D19" s="53">
        <v>0</v>
      </c>
      <c r="E19" s="53">
        <v>0</v>
      </c>
      <c r="F19" s="53">
        <v>0</v>
      </c>
      <c r="G19" s="53">
        <v>4</v>
      </c>
      <c r="H19" s="35">
        <f t="shared" ref="H19" si="3">SUM(D19:G19)</f>
        <v>4</v>
      </c>
      <c r="I19" s="12"/>
      <c r="J19" s="12">
        <f t="shared" si="1"/>
        <v>0</v>
      </c>
      <c r="K19" s="3"/>
    </row>
    <row r="20" spans="1:11" ht="25.5" x14ac:dyDescent="0.25">
      <c r="A20" s="32" t="s">
        <v>14</v>
      </c>
      <c r="B20" s="48" t="s">
        <v>59</v>
      </c>
      <c r="C20" s="54" t="s">
        <v>21</v>
      </c>
      <c r="D20" s="53">
        <v>0</v>
      </c>
      <c r="E20" s="53">
        <v>0</v>
      </c>
      <c r="F20" s="53">
        <v>0</v>
      </c>
      <c r="G20" s="53">
        <v>3</v>
      </c>
      <c r="H20" s="35">
        <f t="shared" ref="H20" si="4">SUM(D20:G20)</f>
        <v>3</v>
      </c>
      <c r="I20" s="12"/>
      <c r="J20" s="12">
        <f t="shared" si="1"/>
        <v>0</v>
      </c>
      <c r="K20" s="3"/>
    </row>
    <row r="21" spans="1:11" ht="25.5" x14ac:dyDescent="0.25">
      <c r="A21" s="32" t="s">
        <v>16</v>
      </c>
      <c r="B21" s="48" t="s">
        <v>70</v>
      </c>
      <c r="C21" s="54" t="s">
        <v>21</v>
      </c>
      <c r="D21" s="53">
        <v>0</v>
      </c>
      <c r="E21" s="53">
        <v>0</v>
      </c>
      <c r="F21" s="53">
        <v>0</v>
      </c>
      <c r="G21" s="53">
        <v>1</v>
      </c>
      <c r="H21" s="35">
        <f t="shared" ref="H21" si="5">SUM(D21:G21)</f>
        <v>1</v>
      </c>
      <c r="I21" s="12"/>
      <c r="J21" s="12">
        <f t="shared" si="1"/>
        <v>0</v>
      </c>
      <c r="K21" s="3"/>
    </row>
    <row r="22" spans="1:11" x14ac:dyDescent="0.25">
      <c r="A22" s="48" t="s">
        <v>31</v>
      </c>
      <c r="B22" s="48" t="s">
        <v>49</v>
      </c>
      <c r="C22" s="54" t="s">
        <v>21</v>
      </c>
      <c r="D22" s="53">
        <v>1</v>
      </c>
      <c r="E22" s="53">
        <v>0</v>
      </c>
      <c r="F22" s="53">
        <v>0</v>
      </c>
      <c r="G22" s="53">
        <v>0</v>
      </c>
      <c r="H22" s="35">
        <f t="shared" si="2"/>
        <v>1</v>
      </c>
      <c r="I22" s="12"/>
      <c r="J22" s="12">
        <f t="shared" si="1"/>
        <v>0</v>
      </c>
      <c r="K22" s="3"/>
    </row>
    <row r="23" spans="1:11" x14ac:dyDescent="0.25">
      <c r="A23" s="49" t="s">
        <v>22</v>
      </c>
      <c r="B23" s="49" t="s">
        <v>23</v>
      </c>
      <c r="C23" s="68"/>
      <c r="D23" s="69"/>
      <c r="E23" s="69"/>
      <c r="F23" s="69"/>
      <c r="G23" s="69"/>
      <c r="H23" s="69"/>
      <c r="I23" s="62"/>
      <c r="J23" s="62">
        <f t="shared" si="1"/>
        <v>0</v>
      </c>
      <c r="K23" s="3"/>
    </row>
    <row r="24" spans="1:11" x14ac:dyDescent="0.25">
      <c r="A24" s="48" t="s">
        <v>6</v>
      </c>
      <c r="B24" s="48" t="s">
        <v>35</v>
      </c>
      <c r="C24" s="37" t="s">
        <v>21</v>
      </c>
      <c r="D24" s="53">
        <v>1</v>
      </c>
      <c r="E24" s="53">
        <v>0</v>
      </c>
      <c r="F24" s="53">
        <v>0</v>
      </c>
      <c r="G24" s="53">
        <v>0</v>
      </c>
      <c r="H24" s="35">
        <f t="shared" si="2"/>
        <v>1</v>
      </c>
      <c r="I24" s="12"/>
      <c r="J24" s="12">
        <f t="shared" si="1"/>
        <v>0</v>
      </c>
      <c r="K24" s="3"/>
    </row>
    <row r="25" spans="1:11" x14ac:dyDescent="0.25">
      <c r="A25" s="48" t="s">
        <v>8</v>
      </c>
      <c r="B25" s="48" t="s">
        <v>36</v>
      </c>
      <c r="C25" s="54" t="s">
        <v>37</v>
      </c>
      <c r="D25" s="53">
        <v>1</v>
      </c>
      <c r="E25" s="53">
        <v>0</v>
      </c>
      <c r="F25" s="53">
        <v>0</v>
      </c>
      <c r="G25" s="53">
        <v>0</v>
      </c>
      <c r="H25" s="35">
        <f t="shared" si="2"/>
        <v>1</v>
      </c>
      <c r="I25" s="12"/>
      <c r="J25" s="12">
        <f t="shared" si="1"/>
        <v>0</v>
      </c>
      <c r="K25" s="3"/>
    </row>
    <row r="26" spans="1:11" ht="38.25" x14ac:dyDescent="0.25">
      <c r="A26" s="48" t="s">
        <v>9</v>
      </c>
      <c r="B26" s="48" t="s">
        <v>38</v>
      </c>
      <c r="C26" s="37" t="s">
        <v>21</v>
      </c>
      <c r="D26" s="53">
        <v>1</v>
      </c>
      <c r="E26" s="53">
        <v>0</v>
      </c>
      <c r="F26" s="53">
        <v>0</v>
      </c>
      <c r="G26" s="53">
        <v>0</v>
      </c>
      <c r="H26" s="35">
        <f t="shared" si="2"/>
        <v>1</v>
      </c>
      <c r="I26" s="12"/>
      <c r="J26" s="12">
        <f t="shared" si="1"/>
        <v>0</v>
      </c>
      <c r="K26" s="3"/>
    </row>
    <row r="27" spans="1:11" ht="127.5" x14ac:dyDescent="0.25">
      <c r="A27" s="56" t="s">
        <v>30</v>
      </c>
      <c r="B27" s="56" t="s">
        <v>71</v>
      </c>
      <c r="C27" s="70" t="s">
        <v>37</v>
      </c>
      <c r="D27" s="58">
        <v>0</v>
      </c>
      <c r="E27" s="58">
        <v>0</v>
      </c>
      <c r="F27" s="58">
        <v>0</v>
      </c>
      <c r="G27" s="58">
        <v>1</v>
      </c>
      <c r="H27" s="59">
        <f t="shared" si="2"/>
        <v>1</v>
      </c>
      <c r="I27" s="63"/>
      <c r="J27" s="63">
        <f t="shared" si="1"/>
        <v>0</v>
      </c>
      <c r="K27" s="3"/>
    </row>
    <row r="28" spans="1:11" x14ac:dyDescent="0.25">
      <c r="A28" s="15" t="s">
        <v>24</v>
      </c>
      <c r="B28" s="16"/>
      <c r="C28" s="16"/>
      <c r="D28" s="16"/>
      <c r="E28" s="16"/>
      <c r="F28" s="16"/>
      <c r="G28" s="16"/>
      <c r="H28" s="16"/>
      <c r="I28" s="17"/>
      <c r="J28" s="18">
        <f>SUM(J4:J27)</f>
        <v>0</v>
      </c>
      <c r="K28" s="3"/>
    </row>
    <row r="29" spans="1:11" ht="15.75" thickBot="1" x14ac:dyDescent="0.3">
      <c r="A29" s="19"/>
      <c r="B29" s="15" t="s">
        <v>72</v>
      </c>
      <c r="C29" s="16"/>
      <c r="D29" s="16"/>
      <c r="E29" s="16"/>
      <c r="F29" s="16"/>
      <c r="G29" s="16"/>
      <c r="H29" s="16"/>
      <c r="I29" s="17"/>
      <c r="J29" s="18"/>
      <c r="K29" s="3"/>
    </row>
    <row r="30" spans="1:11" ht="15.75" thickBot="1" x14ac:dyDescent="0.3">
      <c r="A30" s="20" t="s">
        <v>73</v>
      </c>
      <c r="B30" s="21"/>
      <c r="C30" s="21"/>
      <c r="D30" s="21"/>
      <c r="E30" s="21"/>
      <c r="F30" s="21"/>
      <c r="G30" s="21"/>
      <c r="H30" s="21"/>
      <c r="I30" s="22"/>
      <c r="J30" s="23">
        <f>J28+J29</f>
        <v>0</v>
      </c>
      <c r="K30" s="3"/>
    </row>
  </sheetData>
  <sheetProtection algorithmName="SHA-512" hashValue="gKzmhc5RFVPxr724z5S29j6RoBJ21fIV4xs3en8VNRtd33IkZQw5M2JtQJAb0Dp3uvAe9vfCZ21AL/2+ApODGA==" saltValue="Oq8sq0DkJSm38HaS9NYxTA==" spinCount="100000" sheet="1" objects="1" scenarios="1"/>
  <mergeCells count="3">
    <mergeCell ref="A28:I28"/>
    <mergeCell ref="B29:I29"/>
    <mergeCell ref="A30:I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2:K30"/>
  <sheetViews>
    <sheetView zoomScaleNormal="100" workbookViewId="0">
      <pane ySplit="2" topLeftCell="A3" activePane="bottomLeft" state="frozen"/>
      <selection pane="bottomLeft" activeCell="K13" sqref="K13"/>
    </sheetView>
  </sheetViews>
  <sheetFormatPr defaultRowHeight="15" x14ac:dyDescent="0.25"/>
  <cols>
    <col min="1" max="1" width="3.5703125" bestFit="1" customWidth="1"/>
    <col min="2" max="2" width="36.7109375"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7109375" bestFit="1" customWidth="1"/>
    <col min="9" max="9" width="9.28515625" bestFit="1" customWidth="1"/>
    <col min="10" max="10" width="11.140625" bestFit="1" customWidth="1"/>
    <col min="11" max="11" width="46.42578125" customWidth="1"/>
  </cols>
  <sheetData>
    <row r="2" spans="1:10" ht="105" x14ac:dyDescent="0.25">
      <c r="A2" s="24"/>
      <c r="B2" s="24" t="s">
        <v>0</v>
      </c>
      <c r="C2" s="25" t="s">
        <v>1</v>
      </c>
      <c r="D2" s="26" t="s">
        <v>40</v>
      </c>
      <c r="E2" s="26" t="s">
        <v>52</v>
      </c>
      <c r="F2" s="26" t="s">
        <v>41</v>
      </c>
      <c r="G2" s="26" t="s">
        <v>25</v>
      </c>
      <c r="H2" s="26" t="s">
        <v>26</v>
      </c>
      <c r="I2" s="2" t="s">
        <v>2</v>
      </c>
      <c r="J2" s="2" t="s">
        <v>3</v>
      </c>
    </row>
    <row r="3" spans="1:10" ht="15" customHeight="1" x14ac:dyDescent="0.25">
      <c r="A3" s="27" t="s">
        <v>58</v>
      </c>
      <c r="B3" s="28"/>
      <c r="C3" s="28"/>
      <c r="D3" s="28"/>
      <c r="E3" s="28"/>
      <c r="F3" s="28"/>
      <c r="G3" s="28"/>
      <c r="H3" s="28"/>
      <c r="I3" s="4"/>
      <c r="J3" s="5"/>
    </row>
    <row r="4" spans="1:10" x14ac:dyDescent="0.25">
      <c r="A4" s="29" t="s">
        <v>4</v>
      </c>
      <c r="B4" s="29" t="s">
        <v>5</v>
      </c>
      <c r="C4" s="30"/>
      <c r="D4" s="31"/>
      <c r="E4" s="31"/>
      <c r="F4" s="31"/>
      <c r="G4" s="31"/>
      <c r="H4" s="31"/>
      <c r="I4" s="6"/>
      <c r="J4" s="6"/>
    </row>
    <row r="5" spans="1:10" x14ac:dyDescent="0.25">
      <c r="A5" s="33" t="s">
        <v>6</v>
      </c>
      <c r="B5" s="33" t="s">
        <v>42</v>
      </c>
      <c r="C5" s="34" t="s">
        <v>7</v>
      </c>
      <c r="D5" s="35">
        <v>80</v>
      </c>
      <c r="E5" s="35">
        <v>0</v>
      </c>
      <c r="F5" s="35">
        <v>0</v>
      </c>
      <c r="G5" s="35">
        <v>0</v>
      </c>
      <c r="H5" s="35">
        <f>SUM(D5:G5)</f>
        <v>80</v>
      </c>
      <c r="I5" s="7"/>
      <c r="J5" s="7">
        <f>H5*I5</f>
        <v>0</v>
      </c>
    </row>
    <row r="6" spans="1:10" ht="30" x14ac:dyDescent="0.25">
      <c r="A6" s="33" t="s">
        <v>8</v>
      </c>
      <c r="B6" s="36" t="s">
        <v>43</v>
      </c>
      <c r="C6" s="34" t="s">
        <v>27</v>
      </c>
      <c r="D6" s="35">
        <v>2</v>
      </c>
      <c r="E6" s="35">
        <v>0</v>
      </c>
      <c r="F6" s="35">
        <v>0</v>
      </c>
      <c r="G6" s="35">
        <v>0</v>
      </c>
      <c r="H6" s="35">
        <f t="shared" ref="H6:H14" si="0">SUM(D6:G6)</f>
        <v>2</v>
      </c>
      <c r="I6" s="7"/>
      <c r="J6" s="7">
        <f t="shared" ref="J6:J27" si="1">H6*I6</f>
        <v>0</v>
      </c>
    </row>
    <row r="7" spans="1:10" x14ac:dyDescent="0.25">
      <c r="A7" s="33" t="s">
        <v>9</v>
      </c>
      <c r="B7" s="33" t="s">
        <v>28</v>
      </c>
      <c r="C7" s="34" t="s">
        <v>29</v>
      </c>
      <c r="D7" s="35">
        <v>10</v>
      </c>
      <c r="E7" s="35">
        <v>0</v>
      </c>
      <c r="F7" s="35">
        <v>0</v>
      </c>
      <c r="G7" s="35">
        <v>0</v>
      </c>
      <c r="H7" s="35">
        <f t="shared" si="0"/>
        <v>10</v>
      </c>
      <c r="I7" s="7"/>
      <c r="J7" s="7">
        <f t="shared" si="1"/>
        <v>0</v>
      </c>
    </row>
    <row r="8" spans="1:10" ht="25.5" x14ac:dyDescent="0.25">
      <c r="A8" s="33" t="s">
        <v>30</v>
      </c>
      <c r="B8" s="33" t="s">
        <v>10</v>
      </c>
      <c r="C8" s="37" t="s">
        <v>27</v>
      </c>
      <c r="D8" s="38">
        <v>1</v>
      </c>
      <c r="E8" s="35">
        <v>0</v>
      </c>
      <c r="F8" s="35">
        <v>0</v>
      </c>
      <c r="G8" s="35">
        <v>0</v>
      </c>
      <c r="H8" s="35">
        <f t="shared" si="0"/>
        <v>1</v>
      </c>
      <c r="I8" s="8"/>
      <c r="J8" s="7">
        <f t="shared" si="1"/>
        <v>0</v>
      </c>
    </row>
    <row r="9" spans="1:10" x14ac:dyDescent="0.25">
      <c r="A9" s="33" t="s">
        <v>12</v>
      </c>
      <c r="B9" s="33" t="s">
        <v>11</v>
      </c>
      <c r="C9" s="34" t="s">
        <v>29</v>
      </c>
      <c r="D9" s="35">
        <v>10</v>
      </c>
      <c r="E9" s="35">
        <v>0</v>
      </c>
      <c r="F9" s="35">
        <v>0</v>
      </c>
      <c r="G9" s="35">
        <v>0</v>
      </c>
      <c r="H9" s="35">
        <f t="shared" si="0"/>
        <v>10</v>
      </c>
      <c r="I9" s="7"/>
      <c r="J9" s="7">
        <f t="shared" si="1"/>
        <v>0</v>
      </c>
    </row>
    <row r="10" spans="1:10" x14ac:dyDescent="0.25">
      <c r="A10" s="33" t="s">
        <v>14</v>
      </c>
      <c r="B10" s="33" t="s">
        <v>13</v>
      </c>
      <c r="C10" s="34" t="s">
        <v>7</v>
      </c>
      <c r="D10" s="35">
        <v>500</v>
      </c>
      <c r="E10" s="35">
        <v>0</v>
      </c>
      <c r="F10" s="35">
        <v>0</v>
      </c>
      <c r="G10" s="35">
        <v>0</v>
      </c>
      <c r="H10" s="35">
        <f t="shared" si="0"/>
        <v>500</v>
      </c>
      <c r="I10" s="7"/>
      <c r="J10" s="7">
        <f t="shared" si="1"/>
        <v>0</v>
      </c>
    </row>
    <row r="11" spans="1:10" x14ac:dyDescent="0.25">
      <c r="A11" s="33" t="s">
        <v>16</v>
      </c>
      <c r="B11" s="33" t="s">
        <v>44</v>
      </c>
      <c r="C11" s="34" t="s">
        <v>51</v>
      </c>
      <c r="D11" s="35">
        <v>8</v>
      </c>
      <c r="E11" s="35">
        <v>0</v>
      </c>
      <c r="F11" s="35">
        <v>0</v>
      </c>
      <c r="G11" s="35">
        <v>0</v>
      </c>
      <c r="H11" s="35">
        <f t="shared" si="0"/>
        <v>8</v>
      </c>
      <c r="I11" s="7"/>
      <c r="J11" s="7">
        <f t="shared" si="1"/>
        <v>0</v>
      </c>
    </row>
    <row r="12" spans="1:10" ht="25.5" x14ac:dyDescent="0.25">
      <c r="A12" s="33" t="s">
        <v>31</v>
      </c>
      <c r="B12" s="33" t="s">
        <v>15</v>
      </c>
      <c r="C12" s="37" t="s">
        <v>29</v>
      </c>
      <c r="D12" s="38">
        <v>12</v>
      </c>
      <c r="E12" s="35">
        <v>0</v>
      </c>
      <c r="F12" s="35">
        <v>0</v>
      </c>
      <c r="G12" s="35">
        <v>0</v>
      </c>
      <c r="H12" s="35">
        <f t="shared" si="0"/>
        <v>12</v>
      </c>
      <c r="I12" s="8"/>
      <c r="J12" s="7">
        <f t="shared" si="1"/>
        <v>0</v>
      </c>
    </row>
    <row r="13" spans="1:10" x14ac:dyDescent="0.25">
      <c r="A13" s="33" t="s">
        <v>32</v>
      </c>
      <c r="B13" s="33" t="s">
        <v>17</v>
      </c>
      <c r="C13" s="34" t="s">
        <v>29</v>
      </c>
      <c r="D13" s="35">
        <v>14</v>
      </c>
      <c r="E13" s="35">
        <v>0</v>
      </c>
      <c r="F13" s="35">
        <v>0</v>
      </c>
      <c r="G13" s="35">
        <v>0</v>
      </c>
      <c r="H13" s="35">
        <f t="shared" si="0"/>
        <v>14</v>
      </c>
      <c r="I13" s="7"/>
      <c r="J13" s="7">
        <f t="shared" si="1"/>
        <v>0</v>
      </c>
    </row>
    <row r="14" spans="1:10" x14ac:dyDescent="0.25">
      <c r="A14" s="33" t="s">
        <v>45</v>
      </c>
      <c r="B14" s="33" t="s">
        <v>33</v>
      </c>
      <c r="C14" s="34" t="s">
        <v>34</v>
      </c>
      <c r="D14" s="35">
        <v>72</v>
      </c>
      <c r="E14" s="35">
        <v>0</v>
      </c>
      <c r="F14" s="35">
        <v>0</v>
      </c>
      <c r="G14" s="35">
        <v>0</v>
      </c>
      <c r="H14" s="35">
        <f t="shared" si="0"/>
        <v>72</v>
      </c>
      <c r="I14" s="7"/>
      <c r="J14" s="7">
        <f t="shared" si="1"/>
        <v>0</v>
      </c>
    </row>
    <row r="15" spans="1:10" x14ac:dyDescent="0.25">
      <c r="A15" s="72" t="s">
        <v>18</v>
      </c>
      <c r="B15" s="72" t="s">
        <v>53</v>
      </c>
      <c r="C15" s="73"/>
      <c r="D15" s="74"/>
      <c r="E15" s="74"/>
      <c r="F15" s="74"/>
      <c r="G15" s="74"/>
      <c r="H15" s="74"/>
      <c r="I15" s="71"/>
      <c r="J15" s="71">
        <f t="shared" si="1"/>
        <v>0</v>
      </c>
    </row>
    <row r="16" spans="1:10" x14ac:dyDescent="0.25">
      <c r="A16" s="33" t="s">
        <v>6</v>
      </c>
      <c r="B16" s="48" t="s">
        <v>46</v>
      </c>
      <c r="C16" s="54" t="s">
        <v>20</v>
      </c>
      <c r="D16" s="53">
        <v>30</v>
      </c>
      <c r="E16" s="53">
        <v>0</v>
      </c>
      <c r="F16" s="53">
        <v>0</v>
      </c>
      <c r="G16" s="53">
        <v>0</v>
      </c>
      <c r="H16" s="35">
        <f t="shared" ref="H16:H22" si="2">SUM(D16:G16)</f>
        <v>30</v>
      </c>
      <c r="I16" s="7"/>
      <c r="J16" s="7">
        <f t="shared" si="1"/>
        <v>0</v>
      </c>
    </row>
    <row r="17" spans="1:11" ht="25.5" x14ac:dyDescent="0.25">
      <c r="A17" s="33" t="s">
        <v>8</v>
      </c>
      <c r="B17" s="67" t="s">
        <v>47</v>
      </c>
      <c r="C17" s="54" t="s">
        <v>21</v>
      </c>
      <c r="D17" s="53">
        <v>1</v>
      </c>
      <c r="E17" s="53">
        <v>0</v>
      </c>
      <c r="F17" s="53">
        <v>0</v>
      </c>
      <c r="G17" s="53">
        <v>0</v>
      </c>
      <c r="H17" s="35">
        <f t="shared" si="2"/>
        <v>1</v>
      </c>
      <c r="I17" s="7"/>
      <c r="J17" s="7">
        <f t="shared" si="1"/>
        <v>0</v>
      </c>
    </row>
    <row r="18" spans="1:11" ht="25.5" x14ac:dyDescent="0.25">
      <c r="A18" s="33" t="s">
        <v>9</v>
      </c>
      <c r="B18" s="48" t="s">
        <v>55</v>
      </c>
      <c r="C18" s="54" t="s">
        <v>21</v>
      </c>
      <c r="D18" s="53">
        <v>0</v>
      </c>
      <c r="E18" s="53">
        <v>0</v>
      </c>
      <c r="F18" s="53">
        <v>0</v>
      </c>
      <c r="G18" s="53">
        <v>4</v>
      </c>
      <c r="H18" s="35">
        <f t="shared" si="2"/>
        <v>4</v>
      </c>
      <c r="I18" s="7"/>
      <c r="J18" s="7">
        <f t="shared" si="1"/>
        <v>0</v>
      </c>
    </row>
    <row r="19" spans="1:11" ht="25.5" x14ac:dyDescent="0.25">
      <c r="A19" s="33" t="s">
        <v>30</v>
      </c>
      <c r="B19" s="48" t="s">
        <v>59</v>
      </c>
      <c r="C19" s="54" t="s">
        <v>21</v>
      </c>
      <c r="D19" s="53">
        <v>0</v>
      </c>
      <c r="E19" s="53">
        <v>0</v>
      </c>
      <c r="F19" s="53">
        <v>0</v>
      </c>
      <c r="G19" s="53">
        <v>1</v>
      </c>
      <c r="H19" s="35">
        <f t="shared" si="2"/>
        <v>1</v>
      </c>
      <c r="I19" s="7"/>
      <c r="J19" s="7">
        <f t="shared" si="1"/>
        <v>0</v>
      </c>
    </row>
    <row r="20" spans="1:11" ht="25.5" x14ac:dyDescent="0.25">
      <c r="A20" s="33" t="s">
        <v>12</v>
      </c>
      <c r="B20" s="48" t="s">
        <v>60</v>
      </c>
      <c r="C20" s="54" t="s">
        <v>21</v>
      </c>
      <c r="D20" s="53">
        <v>0</v>
      </c>
      <c r="E20" s="53">
        <v>0</v>
      </c>
      <c r="F20" s="53">
        <v>0</v>
      </c>
      <c r="G20" s="53">
        <v>1</v>
      </c>
      <c r="H20" s="35">
        <v>1</v>
      </c>
      <c r="I20" s="7"/>
      <c r="J20" s="7">
        <f t="shared" si="1"/>
        <v>0</v>
      </c>
    </row>
    <row r="21" spans="1:11" ht="25.5" x14ac:dyDescent="0.25">
      <c r="A21" s="33" t="s">
        <v>14</v>
      </c>
      <c r="B21" s="48" t="s">
        <v>61</v>
      </c>
      <c r="C21" s="54" t="s">
        <v>21</v>
      </c>
      <c r="D21" s="53">
        <v>0</v>
      </c>
      <c r="E21" s="53">
        <v>0</v>
      </c>
      <c r="F21" s="53">
        <v>0</v>
      </c>
      <c r="G21" s="53">
        <v>1</v>
      </c>
      <c r="H21" s="35">
        <v>1</v>
      </c>
      <c r="I21" s="7"/>
      <c r="J21" s="7">
        <f t="shared" si="1"/>
        <v>0</v>
      </c>
    </row>
    <row r="22" spans="1:11" x14ac:dyDescent="0.25">
      <c r="A22" s="52" t="s">
        <v>16</v>
      </c>
      <c r="B22" s="48" t="s">
        <v>49</v>
      </c>
      <c r="C22" s="54" t="s">
        <v>21</v>
      </c>
      <c r="D22" s="53">
        <v>1</v>
      </c>
      <c r="E22" s="53">
        <v>0</v>
      </c>
      <c r="F22" s="53">
        <v>0</v>
      </c>
      <c r="G22" s="53">
        <v>0</v>
      </c>
      <c r="H22" s="35">
        <f t="shared" si="2"/>
        <v>1</v>
      </c>
      <c r="I22" s="7"/>
      <c r="J22" s="7">
        <f t="shared" si="1"/>
        <v>0</v>
      </c>
    </row>
    <row r="23" spans="1:11" x14ac:dyDescent="0.25">
      <c r="A23" s="49" t="s">
        <v>22</v>
      </c>
      <c r="B23" s="49" t="s">
        <v>23</v>
      </c>
      <c r="C23" s="68"/>
      <c r="D23" s="69"/>
      <c r="E23" s="69"/>
      <c r="F23" s="69"/>
      <c r="G23" s="69"/>
      <c r="H23" s="69"/>
      <c r="I23" s="62"/>
      <c r="J23" s="62">
        <f t="shared" si="1"/>
        <v>0</v>
      </c>
      <c r="K23" s="1"/>
    </row>
    <row r="24" spans="1:11" x14ac:dyDescent="0.25">
      <c r="A24" s="48" t="s">
        <v>6</v>
      </c>
      <c r="B24" s="48" t="s">
        <v>35</v>
      </c>
      <c r="C24" s="37" t="s">
        <v>21</v>
      </c>
      <c r="D24" s="53">
        <v>1</v>
      </c>
      <c r="E24" s="53">
        <v>0</v>
      </c>
      <c r="F24" s="53">
        <v>0</v>
      </c>
      <c r="G24" s="53">
        <v>0</v>
      </c>
      <c r="H24" s="35">
        <f t="shared" ref="H24:H25" si="3">SUM(D24:G24)</f>
        <v>1</v>
      </c>
      <c r="I24" s="7"/>
      <c r="J24" s="7">
        <f t="shared" si="1"/>
        <v>0</v>
      </c>
    </row>
    <row r="25" spans="1:11" x14ac:dyDescent="0.25">
      <c r="A25" s="48" t="s">
        <v>8</v>
      </c>
      <c r="B25" s="48" t="s">
        <v>36</v>
      </c>
      <c r="C25" s="54" t="s">
        <v>37</v>
      </c>
      <c r="D25" s="53">
        <v>1</v>
      </c>
      <c r="E25" s="53">
        <v>0</v>
      </c>
      <c r="F25" s="53">
        <v>0</v>
      </c>
      <c r="G25" s="53">
        <v>0</v>
      </c>
      <c r="H25" s="35">
        <f t="shared" si="3"/>
        <v>1</v>
      </c>
      <c r="I25" s="7"/>
      <c r="J25" s="7">
        <f t="shared" si="1"/>
        <v>0</v>
      </c>
    </row>
    <row r="26" spans="1:11" ht="38.25" x14ac:dyDescent="0.25">
      <c r="A26" s="48" t="s">
        <v>9</v>
      </c>
      <c r="B26" s="56" t="s">
        <v>38</v>
      </c>
      <c r="C26" s="57" t="s">
        <v>21</v>
      </c>
      <c r="D26" s="58">
        <v>1</v>
      </c>
      <c r="E26" s="58">
        <v>0</v>
      </c>
      <c r="F26" s="58">
        <v>0</v>
      </c>
      <c r="G26" s="58">
        <v>0</v>
      </c>
      <c r="H26" s="59">
        <f>SUM(D26:G26)</f>
        <v>1</v>
      </c>
      <c r="I26" s="63"/>
      <c r="J26" s="63">
        <f t="shared" si="1"/>
        <v>0</v>
      </c>
    </row>
    <row r="27" spans="1:11" ht="25.5" x14ac:dyDescent="0.25">
      <c r="A27" s="75" t="s">
        <v>30</v>
      </c>
      <c r="B27" s="56" t="s">
        <v>62</v>
      </c>
      <c r="C27" s="37" t="s">
        <v>37</v>
      </c>
      <c r="D27" s="53">
        <v>0</v>
      </c>
      <c r="E27" s="53">
        <v>0</v>
      </c>
      <c r="F27" s="53">
        <v>0</v>
      </c>
      <c r="G27" s="53">
        <v>0</v>
      </c>
      <c r="H27" s="35">
        <v>1</v>
      </c>
      <c r="I27" s="7"/>
      <c r="J27" s="7">
        <f t="shared" si="1"/>
        <v>0</v>
      </c>
    </row>
    <row r="28" spans="1:11" x14ac:dyDescent="0.25">
      <c r="A28" s="15" t="s">
        <v>24</v>
      </c>
      <c r="B28" s="16"/>
      <c r="C28" s="16"/>
      <c r="D28" s="16"/>
      <c r="E28" s="16"/>
      <c r="F28" s="16"/>
      <c r="G28" s="16"/>
      <c r="H28" s="16"/>
      <c r="I28" s="17"/>
      <c r="J28" s="18">
        <f>SUM(J5:J27)</f>
        <v>0</v>
      </c>
    </row>
    <row r="29" spans="1:11" ht="15.75" thickBot="1" x14ac:dyDescent="0.3">
      <c r="A29" s="19"/>
      <c r="B29" s="15" t="s">
        <v>72</v>
      </c>
      <c r="C29" s="16"/>
      <c r="D29" s="16"/>
      <c r="E29" s="16"/>
      <c r="F29" s="16"/>
      <c r="G29" s="16"/>
      <c r="H29" s="16"/>
      <c r="I29" s="17"/>
      <c r="J29" s="18"/>
    </row>
    <row r="30" spans="1:11" ht="15.75" thickBot="1" x14ac:dyDescent="0.3">
      <c r="A30" s="20" t="s">
        <v>73</v>
      </c>
      <c r="B30" s="21"/>
      <c r="C30" s="21"/>
      <c r="D30" s="21"/>
      <c r="E30" s="21"/>
      <c r="F30" s="21"/>
      <c r="G30" s="21"/>
      <c r="H30" s="21"/>
      <c r="I30" s="22"/>
      <c r="J30" s="23">
        <f>J28+J29</f>
        <v>0</v>
      </c>
    </row>
  </sheetData>
  <sheetProtection algorithmName="SHA-512" hashValue="WaETi96X7K+4nvBfdSJw/pDtcKg52lngxLEhSqnfliBsJ9Gp9aybBpLkE0HoyhBnWv0GFhJ11XZLHDVYYOqPvg==" saltValue="4ZeFZOHAxpa+9P1+OOjOxQ==" spinCount="100000" sheet="1" objects="1" scenarios="1"/>
  <mergeCells count="3">
    <mergeCell ref="A28:I28"/>
    <mergeCell ref="B29:I29"/>
    <mergeCell ref="A30:I3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A2:K25"/>
  <sheetViews>
    <sheetView zoomScaleNormal="100" workbookViewId="0">
      <pane ySplit="2" topLeftCell="A3" activePane="bottomLeft" state="frozen"/>
      <selection pane="bottomLeft" activeCell="J22" sqref="J22"/>
    </sheetView>
  </sheetViews>
  <sheetFormatPr defaultRowHeight="15" x14ac:dyDescent="0.25"/>
  <cols>
    <col min="1" max="1" width="3.5703125" bestFit="1" customWidth="1"/>
    <col min="2" max="2" width="37" bestFit="1" customWidth="1"/>
    <col min="3" max="3" width="5" bestFit="1" customWidth="1"/>
    <col min="4" max="4" width="8.85546875" bestFit="1" customWidth="1"/>
    <col min="5" max="5" width="7.7109375" bestFit="1" customWidth="1"/>
    <col min="6" max="6" width="8.140625" bestFit="1" customWidth="1"/>
    <col min="7" max="7" width="10" bestFit="1" customWidth="1"/>
    <col min="8" max="8" width="9.7109375" bestFit="1" customWidth="1"/>
    <col min="9" max="9" width="9.28515625" bestFit="1" customWidth="1"/>
    <col min="10" max="10" width="11.140625" bestFit="1" customWidth="1"/>
    <col min="11" max="11" width="46.42578125" customWidth="1"/>
  </cols>
  <sheetData>
    <row r="2" spans="1:10" ht="105" x14ac:dyDescent="0.25">
      <c r="A2" s="24"/>
      <c r="B2" s="24" t="s">
        <v>0</v>
      </c>
      <c r="C2" s="25" t="s">
        <v>1</v>
      </c>
      <c r="D2" s="26" t="s">
        <v>40</v>
      </c>
      <c r="E2" s="26" t="s">
        <v>52</v>
      </c>
      <c r="F2" s="26" t="s">
        <v>41</v>
      </c>
      <c r="G2" s="26" t="s">
        <v>25</v>
      </c>
      <c r="H2" s="26" t="s">
        <v>26</v>
      </c>
      <c r="I2" s="2" t="s">
        <v>2</v>
      </c>
      <c r="J2" s="2" t="s">
        <v>3</v>
      </c>
    </row>
    <row r="3" spans="1:10" ht="15" customHeight="1" x14ac:dyDescent="0.25">
      <c r="A3" s="27" t="s">
        <v>57</v>
      </c>
      <c r="B3" s="28"/>
      <c r="C3" s="28"/>
      <c r="D3" s="28"/>
      <c r="E3" s="28"/>
      <c r="F3" s="28"/>
      <c r="G3" s="28"/>
      <c r="H3" s="28"/>
      <c r="I3" s="4"/>
      <c r="J3" s="5"/>
    </row>
    <row r="4" spans="1:10" x14ac:dyDescent="0.25">
      <c r="A4" s="76" t="s">
        <v>4</v>
      </c>
      <c r="B4" s="76" t="s">
        <v>5</v>
      </c>
      <c r="C4" s="31"/>
      <c r="D4" s="31"/>
      <c r="E4" s="31"/>
      <c r="F4" s="31"/>
      <c r="G4" s="31"/>
      <c r="H4" s="31"/>
      <c r="I4" s="6"/>
      <c r="J4" s="6"/>
    </row>
    <row r="5" spans="1:10" x14ac:dyDescent="0.25">
      <c r="A5" s="77" t="s">
        <v>6</v>
      </c>
      <c r="B5" s="77" t="s">
        <v>42</v>
      </c>
      <c r="C5" s="78" t="s">
        <v>7</v>
      </c>
      <c r="D5" s="35">
        <v>80</v>
      </c>
      <c r="E5" s="35">
        <v>0</v>
      </c>
      <c r="F5" s="35">
        <v>0</v>
      </c>
      <c r="G5" s="35">
        <v>0</v>
      </c>
      <c r="H5" s="35">
        <f>SUM(D5:G5)</f>
        <v>80</v>
      </c>
      <c r="I5" s="7"/>
      <c r="J5" s="7">
        <f>H5*I5</f>
        <v>0</v>
      </c>
    </row>
    <row r="6" spans="1:10" ht="30" x14ac:dyDescent="0.25">
      <c r="A6" s="77" t="s">
        <v>8</v>
      </c>
      <c r="B6" s="79" t="s">
        <v>43</v>
      </c>
      <c r="C6" s="78" t="s">
        <v>27</v>
      </c>
      <c r="D6" s="35">
        <v>2</v>
      </c>
      <c r="E6" s="35">
        <v>0</v>
      </c>
      <c r="F6" s="35">
        <v>0</v>
      </c>
      <c r="G6" s="35">
        <v>0</v>
      </c>
      <c r="H6" s="35">
        <f t="shared" ref="H6:H14" si="0">SUM(D6:G6)</f>
        <v>2</v>
      </c>
      <c r="I6" s="7"/>
      <c r="J6" s="7">
        <f t="shared" ref="J6:J22" si="1">H6*I6</f>
        <v>0</v>
      </c>
    </row>
    <row r="7" spans="1:10" x14ac:dyDescent="0.25">
      <c r="A7" s="77" t="s">
        <v>9</v>
      </c>
      <c r="B7" s="77" t="s">
        <v>28</v>
      </c>
      <c r="C7" s="78" t="s">
        <v>29</v>
      </c>
      <c r="D7" s="35">
        <v>10</v>
      </c>
      <c r="E7" s="35">
        <v>0</v>
      </c>
      <c r="F7" s="35">
        <v>0</v>
      </c>
      <c r="G7" s="35">
        <v>0</v>
      </c>
      <c r="H7" s="35">
        <f t="shared" si="0"/>
        <v>10</v>
      </c>
      <c r="I7" s="7"/>
      <c r="J7" s="7">
        <f t="shared" si="1"/>
        <v>0</v>
      </c>
    </row>
    <row r="8" spans="1:10" ht="25.5" x14ac:dyDescent="0.25">
      <c r="A8" s="77" t="s">
        <v>30</v>
      </c>
      <c r="B8" s="77" t="s">
        <v>10</v>
      </c>
      <c r="C8" s="80" t="s">
        <v>27</v>
      </c>
      <c r="D8" s="38">
        <v>1</v>
      </c>
      <c r="E8" s="35">
        <v>0</v>
      </c>
      <c r="F8" s="35">
        <v>0</v>
      </c>
      <c r="G8" s="35">
        <v>0</v>
      </c>
      <c r="H8" s="35">
        <f t="shared" si="0"/>
        <v>1</v>
      </c>
      <c r="I8" s="8"/>
      <c r="J8" s="7">
        <f t="shared" si="1"/>
        <v>0</v>
      </c>
    </row>
    <row r="9" spans="1:10" x14ac:dyDescent="0.25">
      <c r="A9" s="77" t="s">
        <v>12</v>
      </c>
      <c r="B9" s="77" t="s">
        <v>11</v>
      </c>
      <c r="C9" s="78" t="s">
        <v>29</v>
      </c>
      <c r="D9" s="35">
        <v>10</v>
      </c>
      <c r="E9" s="35">
        <v>0</v>
      </c>
      <c r="F9" s="35">
        <v>0</v>
      </c>
      <c r="G9" s="35">
        <v>0</v>
      </c>
      <c r="H9" s="35">
        <f t="shared" si="0"/>
        <v>10</v>
      </c>
      <c r="I9" s="7"/>
      <c r="J9" s="7">
        <f t="shared" si="1"/>
        <v>0</v>
      </c>
    </row>
    <row r="10" spans="1:10" x14ac:dyDescent="0.25">
      <c r="A10" s="77" t="s">
        <v>14</v>
      </c>
      <c r="B10" s="77" t="s">
        <v>13</v>
      </c>
      <c r="C10" s="78" t="s">
        <v>7</v>
      </c>
      <c r="D10" s="35">
        <v>500</v>
      </c>
      <c r="E10" s="35">
        <v>0</v>
      </c>
      <c r="F10" s="35">
        <v>0</v>
      </c>
      <c r="G10" s="35">
        <v>0</v>
      </c>
      <c r="H10" s="35">
        <f t="shared" si="0"/>
        <v>500</v>
      </c>
      <c r="I10" s="7"/>
      <c r="J10" s="7">
        <f t="shared" si="1"/>
        <v>0</v>
      </c>
    </row>
    <row r="11" spans="1:10" x14ac:dyDescent="0.25">
      <c r="A11" s="77" t="s">
        <v>16</v>
      </c>
      <c r="B11" s="77" t="s">
        <v>44</v>
      </c>
      <c r="C11" s="78" t="s">
        <v>51</v>
      </c>
      <c r="D11" s="35">
        <v>8</v>
      </c>
      <c r="E11" s="35">
        <v>0</v>
      </c>
      <c r="F11" s="35">
        <v>0</v>
      </c>
      <c r="G11" s="35">
        <v>0</v>
      </c>
      <c r="H11" s="35">
        <f t="shared" si="0"/>
        <v>8</v>
      </c>
      <c r="I11" s="7"/>
      <c r="J11" s="7">
        <f t="shared" si="1"/>
        <v>0</v>
      </c>
    </row>
    <row r="12" spans="1:10" ht="25.5" x14ac:dyDescent="0.25">
      <c r="A12" s="77" t="s">
        <v>31</v>
      </c>
      <c r="B12" s="77" t="s">
        <v>15</v>
      </c>
      <c r="C12" s="80" t="s">
        <v>29</v>
      </c>
      <c r="D12" s="38">
        <v>12</v>
      </c>
      <c r="E12" s="35">
        <v>0</v>
      </c>
      <c r="F12" s="35">
        <v>0</v>
      </c>
      <c r="G12" s="35">
        <v>0</v>
      </c>
      <c r="H12" s="35">
        <f t="shared" si="0"/>
        <v>12</v>
      </c>
      <c r="I12" s="8"/>
      <c r="J12" s="7">
        <f t="shared" si="1"/>
        <v>0</v>
      </c>
    </row>
    <row r="13" spans="1:10" x14ac:dyDescent="0.25">
      <c r="A13" s="77" t="s">
        <v>32</v>
      </c>
      <c r="B13" s="77" t="s">
        <v>17</v>
      </c>
      <c r="C13" s="78" t="s">
        <v>29</v>
      </c>
      <c r="D13" s="35">
        <v>14</v>
      </c>
      <c r="E13" s="35">
        <v>0</v>
      </c>
      <c r="F13" s="35">
        <v>0</v>
      </c>
      <c r="G13" s="35">
        <v>0</v>
      </c>
      <c r="H13" s="35">
        <f t="shared" si="0"/>
        <v>14</v>
      </c>
      <c r="I13" s="7"/>
      <c r="J13" s="7">
        <f t="shared" si="1"/>
        <v>0</v>
      </c>
    </row>
    <row r="14" spans="1:10" x14ac:dyDescent="0.25">
      <c r="A14" s="77" t="s">
        <v>45</v>
      </c>
      <c r="B14" s="77" t="s">
        <v>33</v>
      </c>
      <c r="C14" s="78" t="s">
        <v>34</v>
      </c>
      <c r="D14" s="35">
        <v>72</v>
      </c>
      <c r="E14" s="35">
        <v>0</v>
      </c>
      <c r="F14" s="35">
        <v>0</v>
      </c>
      <c r="G14" s="35">
        <v>0</v>
      </c>
      <c r="H14" s="35">
        <f t="shared" si="0"/>
        <v>72</v>
      </c>
      <c r="I14" s="7"/>
      <c r="J14" s="7">
        <f t="shared" si="1"/>
        <v>0</v>
      </c>
    </row>
    <row r="15" spans="1:10" x14ac:dyDescent="0.25">
      <c r="A15" s="72" t="s">
        <v>18</v>
      </c>
      <c r="B15" s="72" t="s">
        <v>53</v>
      </c>
      <c r="C15" s="81"/>
      <c r="D15" s="74"/>
      <c r="E15" s="74"/>
      <c r="F15" s="74"/>
      <c r="G15" s="74"/>
      <c r="H15" s="74"/>
      <c r="I15" s="71"/>
      <c r="J15" s="71">
        <f t="shared" si="1"/>
        <v>0</v>
      </c>
    </row>
    <row r="16" spans="1:10" x14ac:dyDescent="0.25">
      <c r="A16" s="77" t="s">
        <v>6</v>
      </c>
      <c r="B16" s="82" t="s">
        <v>46</v>
      </c>
      <c r="C16" s="80" t="s">
        <v>20</v>
      </c>
      <c r="D16" s="46">
        <v>30</v>
      </c>
      <c r="E16" s="46">
        <v>0</v>
      </c>
      <c r="F16" s="46">
        <v>0</v>
      </c>
      <c r="G16" s="46">
        <v>0</v>
      </c>
      <c r="H16" s="35">
        <f t="shared" ref="H16:H18" si="2">SUM(D16:G16)</f>
        <v>30</v>
      </c>
      <c r="I16" s="7"/>
      <c r="J16" s="7">
        <f t="shared" si="1"/>
        <v>0</v>
      </c>
    </row>
    <row r="17" spans="1:11" ht="25.5" x14ac:dyDescent="0.25">
      <c r="A17" s="77" t="s">
        <v>8</v>
      </c>
      <c r="B17" s="83" t="s">
        <v>47</v>
      </c>
      <c r="C17" s="80" t="s">
        <v>21</v>
      </c>
      <c r="D17" s="46">
        <v>1</v>
      </c>
      <c r="E17" s="46">
        <v>0</v>
      </c>
      <c r="F17" s="46">
        <v>0</v>
      </c>
      <c r="G17" s="46">
        <v>0</v>
      </c>
      <c r="H17" s="35">
        <f t="shared" si="2"/>
        <v>1</v>
      </c>
      <c r="I17" s="7"/>
      <c r="J17" s="7">
        <f t="shared" si="1"/>
        <v>0</v>
      </c>
    </row>
    <row r="18" spans="1:11" x14ac:dyDescent="0.25">
      <c r="A18" s="84" t="s">
        <v>9</v>
      </c>
      <c r="B18" s="82" t="s">
        <v>49</v>
      </c>
      <c r="C18" s="80" t="s">
        <v>21</v>
      </c>
      <c r="D18" s="46">
        <v>1</v>
      </c>
      <c r="E18" s="46">
        <v>0</v>
      </c>
      <c r="F18" s="46">
        <v>0</v>
      </c>
      <c r="G18" s="46">
        <v>0</v>
      </c>
      <c r="H18" s="35">
        <f t="shared" si="2"/>
        <v>1</v>
      </c>
      <c r="I18" s="7"/>
      <c r="J18" s="7">
        <f t="shared" si="1"/>
        <v>0</v>
      </c>
    </row>
    <row r="19" spans="1:11" x14ac:dyDescent="0.25">
      <c r="A19" s="49" t="s">
        <v>22</v>
      </c>
      <c r="B19" s="49" t="s">
        <v>23</v>
      </c>
      <c r="C19" s="85"/>
      <c r="D19" s="69"/>
      <c r="E19" s="69"/>
      <c r="F19" s="69"/>
      <c r="G19" s="69"/>
      <c r="H19" s="69"/>
      <c r="I19" s="62"/>
      <c r="J19" s="62">
        <f t="shared" si="1"/>
        <v>0</v>
      </c>
      <c r="K19" s="1"/>
    </row>
    <row r="20" spans="1:11" x14ac:dyDescent="0.25">
      <c r="A20" s="48" t="s">
        <v>6</v>
      </c>
      <c r="B20" s="48" t="s">
        <v>35</v>
      </c>
      <c r="C20" s="86" t="s">
        <v>21</v>
      </c>
      <c r="D20" s="53">
        <v>1</v>
      </c>
      <c r="E20" s="53">
        <v>0</v>
      </c>
      <c r="F20" s="53">
        <v>0</v>
      </c>
      <c r="G20" s="53">
        <v>0</v>
      </c>
      <c r="H20" s="35">
        <f t="shared" ref="H20:H22" si="3">SUM(D20:G20)</f>
        <v>1</v>
      </c>
      <c r="I20" s="7"/>
      <c r="J20" s="7">
        <f t="shared" si="1"/>
        <v>0</v>
      </c>
    </row>
    <row r="21" spans="1:11" x14ac:dyDescent="0.25">
      <c r="A21" s="48" t="s">
        <v>8</v>
      </c>
      <c r="B21" s="48" t="s">
        <v>36</v>
      </c>
      <c r="C21" s="87" t="s">
        <v>37</v>
      </c>
      <c r="D21" s="53">
        <v>1</v>
      </c>
      <c r="E21" s="53">
        <v>0</v>
      </c>
      <c r="F21" s="53">
        <v>0</v>
      </c>
      <c r="G21" s="53">
        <v>0</v>
      </c>
      <c r="H21" s="35">
        <f t="shared" si="3"/>
        <v>1</v>
      </c>
      <c r="I21" s="7"/>
      <c r="J21" s="7">
        <f t="shared" si="1"/>
        <v>0</v>
      </c>
    </row>
    <row r="22" spans="1:11" ht="38.25" x14ac:dyDescent="0.25">
      <c r="A22" s="48" t="s">
        <v>9</v>
      </c>
      <c r="B22" s="48" t="s">
        <v>38</v>
      </c>
      <c r="C22" s="86" t="s">
        <v>21</v>
      </c>
      <c r="D22" s="53">
        <v>1</v>
      </c>
      <c r="E22" s="53">
        <v>0</v>
      </c>
      <c r="F22" s="53">
        <v>0</v>
      </c>
      <c r="G22" s="53">
        <v>0</v>
      </c>
      <c r="H22" s="35">
        <f t="shared" si="3"/>
        <v>1</v>
      </c>
      <c r="I22" s="7"/>
      <c r="J22" s="7">
        <f t="shared" si="1"/>
        <v>0</v>
      </c>
    </row>
    <row r="23" spans="1:11" x14ac:dyDescent="0.25">
      <c r="A23" s="15" t="s">
        <v>24</v>
      </c>
      <c r="B23" s="16"/>
      <c r="C23" s="16"/>
      <c r="D23" s="16"/>
      <c r="E23" s="16"/>
      <c r="F23" s="16"/>
      <c r="G23" s="16"/>
      <c r="H23" s="16"/>
      <c r="I23" s="17"/>
      <c r="J23" s="18">
        <f>SUM(J5:J22)</f>
        <v>0</v>
      </c>
    </row>
    <row r="24" spans="1:11" ht="15.75" thickBot="1" x14ac:dyDescent="0.3">
      <c r="A24" s="19"/>
      <c r="B24" s="15" t="s">
        <v>72</v>
      </c>
      <c r="C24" s="16"/>
      <c r="D24" s="16"/>
      <c r="E24" s="16"/>
      <c r="F24" s="16"/>
      <c r="G24" s="16"/>
      <c r="H24" s="16"/>
      <c r="I24" s="17"/>
      <c r="J24" s="18"/>
    </row>
    <row r="25" spans="1:11" ht="15.75" thickBot="1" x14ac:dyDescent="0.3">
      <c r="A25" s="20" t="s">
        <v>73</v>
      </c>
      <c r="B25" s="21"/>
      <c r="C25" s="21"/>
      <c r="D25" s="21"/>
      <c r="E25" s="21"/>
      <c r="F25" s="21"/>
      <c r="G25" s="21"/>
      <c r="H25" s="21"/>
      <c r="I25" s="22"/>
      <c r="J25" s="23">
        <f>J23+J24</f>
        <v>0</v>
      </c>
    </row>
  </sheetData>
  <sheetProtection algorithmName="SHA-512" hashValue="B6+T4R+3n66gzbel29GaV9lM78qkldZQ51XA9ozyGEh4dnccjX2YsiQPWG4/b8EGt3FxcrBhsU0ioH2YxGmg0Q==" saltValue="alA4Nk/iKoVAc8VOEetZmg==" spinCount="100000" sheet="1" objects="1" scenarios="1"/>
  <mergeCells count="3">
    <mergeCell ref="A23:I23"/>
    <mergeCell ref="B24:I24"/>
    <mergeCell ref="A25:I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2.6 Kangra</vt:lpstr>
      <vt:lpstr>2.7 Dharampur</vt:lpstr>
      <vt:lpstr>2.8 Hamirpur</vt:lpstr>
      <vt:lpstr>2.9 Mandi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Jagdish Panda</dc:creator>
  <cp:keywords/>
  <dc:description/>
  <cp:lastModifiedBy>Dinesh Kumar</cp:lastModifiedBy>
  <cp:revision/>
  <dcterms:created xsi:type="dcterms:W3CDTF">2015-06-05T18:17:20Z</dcterms:created>
  <dcterms:modified xsi:type="dcterms:W3CDTF">2025-01-28T07:03:04Z</dcterms:modified>
  <cp:category/>
  <cp:contentStatus/>
</cp:coreProperties>
</file>